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1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kanska.sharepoint.com/sites/UKCommunicationsteam206/Shared Documents/Events/External/2024/CMS webinar/Process templates/"/>
    </mc:Choice>
  </mc:AlternateContent>
  <xr:revisionPtr revIDLastSave="21" documentId="8_{47A0DCA8-169F-4E8D-907C-FEA2323BAE01}" xr6:coauthVersionLast="47" xr6:coauthVersionMax="47" xr10:uidLastSave="{5CCF9963-FEFC-4902-A822-657021CFCBE0}"/>
  <bookViews>
    <workbookView xWindow="-108" yWindow="-108" windowWidth="23256" windowHeight="14016" xr2:uid="{1ECE688E-18B9-4493-A56F-B4D7AD5FE756}"/>
  </bookViews>
  <sheets>
    <sheet name="Carbon Footprint" sheetId="1" r:id="rId1"/>
  </sheets>
  <externalReferences>
    <externalReference r:id="rId2"/>
    <externalReference r:id="rId3"/>
  </externalReferences>
  <definedNames>
    <definedName name="_xlnm._FilterDatabase" localSheetId="0" hidden="1">'Carbon Footprint'!$C$12:$BT$43</definedName>
    <definedName name="DeflatorYear">[1]GDPDeflator!$C$58:$C$66</definedName>
    <definedName name="EFList">[2]Uncertainty!$S$11:$S$185</definedName>
    <definedName name="Gas">#REF!</definedName>
    <definedName name="Metric">#REF!</definedName>
    <definedName name="_xlnm.Print_Area" localSheetId="0">'Carbon Footprint'!$A$2:$CZ$71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3" i="1" l="1"/>
  <c r="G48" i="1" l="1"/>
  <c r="G44" i="1" l="1"/>
  <c r="H44" i="1" s="1"/>
  <c r="G43" i="1"/>
  <c r="H43" i="1" s="1"/>
  <c r="J28" i="1" l="1"/>
  <c r="J29" i="1"/>
  <c r="P15" i="1" l="1"/>
  <c r="P14" i="1"/>
  <c r="J30" i="1"/>
  <c r="L22" i="1"/>
  <c r="I78" i="1" s="1"/>
  <c r="G22" i="1"/>
  <c r="H22" i="1" s="1"/>
  <c r="H78" i="1" s="1"/>
  <c r="G40" i="1" l="1"/>
  <c r="H40" i="1" s="1"/>
  <c r="N20" i="1" l="1"/>
  <c r="N19" i="1"/>
  <c r="N21" i="1" l="1"/>
  <c r="P13" i="1"/>
  <c r="P12" i="1"/>
  <c r="J17" i="1"/>
  <c r="G20" i="1"/>
  <c r="H20" i="1" s="1"/>
  <c r="F54" i="1" s="1"/>
  <c r="H105" i="1" s="1"/>
  <c r="L12" i="1"/>
  <c r="N25" i="1"/>
  <c r="N26" i="1" s="1"/>
  <c r="P16" i="1" l="1"/>
  <c r="H97" i="1" s="1"/>
  <c r="L20" i="1"/>
  <c r="I77" i="1" s="1"/>
  <c r="J15" i="1" l="1"/>
  <c r="G25" i="1" l="1"/>
  <c r="H25" i="1" s="1"/>
  <c r="G26" i="1"/>
  <c r="H26" i="1" s="1"/>
  <c r="G24" i="1"/>
  <c r="H24" i="1" s="1"/>
  <c r="J44" i="1"/>
  <c r="G37" i="1" l="1"/>
  <c r="H37" i="1" s="1"/>
  <c r="G12" i="1"/>
  <c r="J20" i="1"/>
  <c r="H77" i="1" l="1"/>
  <c r="G29" i="1"/>
  <c r="H29" i="1" s="1"/>
  <c r="G33" i="1" l="1"/>
  <c r="H33" i="1" s="1"/>
  <c r="L17" i="1" l="1"/>
  <c r="I75" i="1" s="1"/>
  <c r="J40" i="1" l="1"/>
  <c r="G38" i="1" l="1"/>
  <c r="H38" i="1" s="1"/>
  <c r="G39" i="1"/>
  <c r="H39" i="1" s="1"/>
  <c r="G32" i="1"/>
  <c r="H32" i="1" s="1"/>
  <c r="G34" i="1"/>
  <c r="H34" i="1" s="1"/>
  <c r="G35" i="1"/>
  <c r="H35" i="1" s="1"/>
  <c r="G36" i="1"/>
  <c r="H36" i="1" s="1"/>
  <c r="H85" i="1" l="1"/>
  <c r="H107" i="1" s="1"/>
  <c r="G27" i="1"/>
  <c r="H27" i="1" s="1"/>
  <c r="L13" i="1" l="1"/>
  <c r="H74" i="1" l="1"/>
  <c r="J16" i="1"/>
  <c r="L15" i="1"/>
  <c r="L14" i="1"/>
  <c r="I72" i="1" l="1"/>
  <c r="G30" i="1"/>
  <c r="H30" i="1" s="1"/>
  <c r="J48" i="1" l="1"/>
  <c r="G46" i="1"/>
  <c r="J46" i="1" s="1"/>
  <c r="G45" i="1"/>
  <c r="J43" i="1"/>
  <c r="H88" i="1" s="1"/>
  <c r="H84" i="1" l="1"/>
  <c r="H106" i="1" s="1"/>
  <c r="J45" i="1"/>
  <c r="H81" i="1" s="1"/>
  <c r="G28" i="1"/>
  <c r="H28" i="1" s="1"/>
  <c r="H86" i="1" l="1"/>
  <c r="H108" i="1" s="1"/>
  <c r="G17" i="1"/>
  <c r="H17" i="1" s="1"/>
  <c r="H75" i="1" s="1"/>
  <c r="G15" i="1"/>
  <c r="H15" i="1" s="1"/>
  <c r="L16" i="1"/>
  <c r="I73" i="1" s="1"/>
  <c r="G16" i="1"/>
  <c r="H16" i="1" s="1"/>
  <c r="H73" i="1" s="1"/>
  <c r="L19" i="1"/>
  <c r="I70" i="1" s="1"/>
  <c r="J19" i="1"/>
  <c r="G19" i="1"/>
  <c r="H19" i="1" s="1"/>
  <c r="H70" i="1" s="1"/>
  <c r="J13" i="1"/>
  <c r="G13" i="1"/>
  <c r="H13" i="1" s="1"/>
  <c r="I71" i="1"/>
  <c r="J12" i="1"/>
  <c r="H12" i="1"/>
  <c r="J14" i="1"/>
  <c r="G14" i="1"/>
  <c r="H14" i="1" s="1"/>
  <c r="F53" i="1" l="1"/>
  <c r="H71" i="1"/>
  <c r="I94" i="1"/>
  <c r="H72" i="1"/>
  <c r="J41" i="1"/>
  <c r="G41" i="1"/>
  <c r="H41" i="1" s="1"/>
  <c r="G42" i="1"/>
  <c r="H42" i="1" s="1"/>
  <c r="J42" i="1"/>
  <c r="F66" i="1" l="1"/>
  <c r="F67" i="1" s="1"/>
  <c r="H104" i="1"/>
  <c r="F55" i="1"/>
  <c r="H52" i="1" s="1"/>
  <c r="F63" i="1" s="1"/>
  <c r="H83" i="1"/>
  <c r="J31" i="1"/>
  <c r="G31" i="1"/>
  <c r="H31" i="1" s="1"/>
  <c r="H87" i="1" l="1"/>
  <c r="H109" i="1" s="1"/>
  <c r="H111" i="1" s="1"/>
  <c r="F56" i="1"/>
  <c r="H56" i="1" l="1"/>
  <c r="H94" i="1"/>
  <c r="E6" i="1" l="1"/>
  <c r="I6" i="1" s="1"/>
</calcChain>
</file>

<file path=xl/sharedStrings.xml><?xml version="1.0" encoding="utf-8"?>
<sst xmlns="http://schemas.openxmlformats.org/spreadsheetml/2006/main" count="214" uniqueCount="147">
  <si>
    <t>Annual Carbon Footprint calculator</t>
  </si>
  <si>
    <t>numbers derived from calcualtions outside this data set</t>
  </si>
  <si>
    <t>"Well-to-tank" emissions on energy and fuels  / kWh calcuations</t>
  </si>
  <si>
    <t>Total footprint</t>
  </si>
  <si>
    <t>tCO2e</t>
  </si>
  <si>
    <t>Intensity</t>
  </si>
  <si>
    <t>tCO2e/£m</t>
  </si>
  <si>
    <t>20XX</t>
  </si>
  <si>
    <t>GHG Scope</t>
  </si>
  <si>
    <t>Emission source</t>
  </si>
  <si>
    <t>Consumption</t>
  </si>
  <si>
    <t>Total</t>
  </si>
  <si>
    <t>conversion</t>
  </si>
  <si>
    <t>kgCO2</t>
  </si>
  <si>
    <t>TCO2</t>
  </si>
  <si>
    <t>WTT</t>
  </si>
  <si>
    <t>WTT CO2</t>
  </si>
  <si>
    <t>kWh conversion</t>
  </si>
  <si>
    <t>Total kWh</t>
  </si>
  <si>
    <t>"biogenic" emissions (Out of Scope)</t>
  </si>
  <si>
    <t>Scope 1</t>
  </si>
  <si>
    <t>Diesel</t>
  </si>
  <si>
    <t>Diesel Skanska Vehicles (staff and commercial)</t>
  </si>
  <si>
    <t>litre</t>
  </si>
  <si>
    <t>HVO</t>
  </si>
  <si>
    <t>TCO2e</t>
  </si>
  <si>
    <t>Petrol</t>
  </si>
  <si>
    <t>Petrol Skanska Vehicles (staff and commercial)</t>
  </si>
  <si>
    <t xml:space="preserve">Diesel </t>
  </si>
  <si>
    <t>Gas Oil</t>
  </si>
  <si>
    <t>Gas Oil - Skanska Plant and Generators</t>
  </si>
  <si>
    <t>HVO - Skanska Plant and Generators</t>
  </si>
  <si>
    <t xml:space="preserve">Biomass </t>
  </si>
  <si>
    <t>Heating Oil</t>
  </si>
  <si>
    <t>Heating Oil (Burning oil)</t>
  </si>
  <si>
    <t>Biomass</t>
  </si>
  <si>
    <t>Biomass Heating</t>
  </si>
  <si>
    <t>t</t>
  </si>
  <si>
    <t>Fugitive (F-Gas)</t>
  </si>
  <si>
    <t>Refridgerant losses - Offices and facilities only</t>
  </si>
  <si>
    <t>kg</t>
  </si>
  <si>
    <t>HVO carbon savings (including WTT) all HVO supplies come under two sustainability certification (ISSC and ZEMO) and is devivied from waste cooking oil</t>
  </si>
  <si>
    <t>Gas</t>
  </si>
  <si>
    <t>Gas - Office and Facilities</t>
  </si>
  <si>
    <t>kWh</t>
  </si>
  <si>
    <t>TCO2e if HVO quantity had been Gas oil (includes WTT)</t>
  </si>
  <si>
    <t>Scope 2</t>
  </si>
  <si>
    <t>Electricity</t>
  </si>
  <si>
    <t>Total electricity (Location based)</t>
  </si>
  <si>
    <t>TCO2e produced by HVO consumption (includes WTT)</t>
  </si>
  <si>
    <t>Total Rego Purchased</t>
  </si>
  <si>
    <t>TCO2 avoided with use of HVO instead of gas oil</t>
  </si>
  <si>
    <t xml:space="preserve">BEV </t>
  </si>
  <si>
    <t>Electric Company Cars</t>
  </si>
  <si>
    <t>miles</t>
  </si>
  <si>
    <t>Rail</t>
  </si>
  <si>
    <t>Rail Travel</t>
  </si>
  <si>
    <t>km</t>
  </si>
  <si>
    <t xml:space="preserve">Flight </t>
  </si>
  <si>
    <t>Average Flights (Domestic)</t>
  </si>
  <si>
    <t xml:space="preserve">  Percentage of total site fuel HVO for 20XX</t>
  </si>
  <si>
    <t>Flight</t>
  </si>
  <si>
    <t>Average Flights (short haul)</t>
  </si>
  <si>
    <t>total litres fuel (E23 +E24)</t>
  </si>
  <si>
    <t>Average Flights (international)</t>
  </si>
  <si>
    <t>percentage of total HVO fuel (E24/N27)</t>
  </si>
  <si>
    <t>Hybrid</t>
  </si>
  <si>
    <t>ECO hybrid (DEFRA Average PHEV)</t>
  </si>
  <si>
    <t>ECO car (DEFRA Average Petrol)</t>
  </si>
  <si>
    <t>ECO car (DEFRA average diesel)</t>
  </si>
  <si>
    <t>Commuting (Diesel) (based on SMART card data 61% private mileage)</t>
  </si>
  <si>
    <t>Commuting (Petrol) (based on SMART card data 61% private mileage)</t>
  </si>
  <si>
    <t>Waste</t>
  </si>
  <si>
    <t>Construction waste recycling</t>
  </si>
  <si>
    <t>Waste (Active)</t>
  </si>
  <si>
    <t>Construction waste landfill</t>
  </si>
  <si>
    <t>Demolition waste recycling</t>
  </si>
  <si>
    <t>Demolition waste landfill</t>
  </si>
  <si>
    <t>Excavation waste recycling</t>
  </si>
  <si>
    <t>Waste (Inert)</t>
  </si>
  <si>
    <t>Excavation waste landfill</t>
  </si>
  <si>
    <t>Office waste recycling</t>
  </si>
  <si>
    <t>Office waste landfill</t>
  </si>
  <si>
    <t>Waste vehicle movements ( HGV all rigids, average laden)</t>
  </si>
  <si>
    <t>Electricity T&amp;D (projects)</t>
  </si>
  <si>
    <t>Electricity T&amp;D (EVs)</t>
  </si>
  <si>
    <t>Electricity used in leased premises (estimate based on floor area)</t>
  </si>
  <si>
    <t>Gas used in leased premises (estimate based on floor area)</t>
  </si>
  <si>
    <t>Gas Oil -                    Sub-contractors</t>
  </si>
  <si>
    <t>Gas Oil - Plant and equipment (Spend based estimate)</t>
  </si>
  <si>
    <t>ltrs</t>
  </si>
  <si>
    <t>Diesel -              Sub-contractors</t>
  </si>
  <si>
    <t>Diesel - supplier commercial vehicles (Spend based estimate)</t>
  </si>
  <si>
    <t>Materials</t>
  </si>
  <si>
    <t>Embodied CO2 in materials (Spend based estimate)</t>
  </si>
  <si>
    <t>Diesel (Delivery vehicles)</t>
  </si>
  <si>
    <t>Delivery and collection km(spend based estimate / average delivery distance)</t>
  </si>
  <si>
    <t>GHG Scope totals</t>
  </si>
  <si>
    <t>20XX certified emission number</t>
  </si>
  <si>
    <t>Carbon Reduce totals</t>
  </si>
  <si>
    <t>tCO2</t>
  </si>
  <si>
    <t>Scope 3 (cert)</t>
  </si>
  <si>
    <t>Scope 3 (total)</t>
  </si>
  <si>
    <t xml:space="preserve">20XX estimated emission </t>
  </si>
  <si>
    <t xml:space="preserve">Turn over </t>
  </si>
  <si>
    <t>£m</t>
  </si>
  <si>
    <t>TCO2/million</t>
  </si>
  <si>
    <t>TCO2/£m</t>
  </si>
  <si>
    <t>"Carbon Reduce" intensity</t>
  </si>
  <si>
    <t>Scope 1 &amp; 2</t>
  </si>
  <si>
    <t xml:space="preserve">SECR reporting </t>
  </si>
  <si>
    <t>Scope 1&amp;2 intensity</t>
  </si>
  <si>
    <t>SECR reporting table</t>
  </si>
  <si>
    <t>Gas consumption at Skanska controlled offices and facilities</t>
  </si>
  <si>
    <t>Emissions from Skanska controlled company cars and commercial vehicles</t>
  </si>
  <si>
    <t>Site fuel (Gas oil &amp; HVO) consumed by Skanska on construction sites</t>
  </si>
  <si>
    <t>Heating oil burned at Skanska controlled facilities</t>
  </si>
  <si>
    <t>Fugative emissions from air conditioning at Skanska controlled facilities</t>
  </si>
  <si>
    <t>Biomass burned for heating at Skanska controlled facilities</t>
  </si>
  <si>
    <t>Electricity Consumption (Location based)</t>
  </si>
  <si>
    <t>Electricity used in BEV company vehicles</t>
  </si>
  <si>
    <t>Electricity Consumption (Market based relfecting purchasing of REGO electricity)</t>
  </si>
  <si>
    <t>Purchased goods and services</t>
  </si>
  <si>
    <t>Capital goods</t>
  </si>
  <si>
    <t>not yet assessed</t>
  </si>
  <si>
    <t>Fuel and energy related activities</t>
  </si>
  <si>
    <t>Upstream transportation and distribution</t>
  </si>
  <si>
    <t>Waste generation in operations</t>
  </si>
  <si>
    <t>Business travel</t>
  </si>
  <si>
    <t>Employee commuting</t>
  </si>
  <si>
    <t>Upstream leased assets</t>
  </si>
  <si>
    <t>Downstream transportation and distribution</t>
  </si>
  <si>
    <t>N/A to Skanska</t>
  </si>
  <si>
    <t>Processing of sold products</t>
  </si>
  <si>
    <t>End-of-life treatment of sold products</t>
  </si>
  <si>
    <t>Down stream leased assests</t>
  </si>
  <si>
    <t>tenants to Skanska</t>
  </si>
  <si>
    <t>Franchises</t>
  </si>
  <si>
    <t>Out of Scope</t>
  </si>
  <si>
    <t>Biogenic emissions</t>
  </si>
  <si>
    <t>PPN 06/21</t>
  </si>
  <si>
    <t>Total (tCO2)</t>
  </si>
  <si>
    <t>Scope 2 (Location based)</t>
  </si>
  <si>
    <t>Scope 3 (Upstream transport)</t>
  </si>
  <si>
    <t>Scope 3 (Waste)</t>
  </si>
  <si>
    <t>Scope 3 (Business travel)</t>
  </si>
  <si>
    <t>Scope 3 (Commuting)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</si>
</sst>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[$-1010409]0.00"/>
    <numFmt numFmtId="165" formatCode="[$-1010409]0"/>
    <numFmt numFmtId="166" formatCode="_-* #,##0_-;\-* #,##0_-;_-* &quot;-&quot;??_-;_-@_-"/>
    <numFmt numFmtId="167" formatCode="[$-1010409]0.000"/>
    <numFmt numFmtId="168" formatCode="0.000"/>
    <numFmt numFmtId="169" formatCode="#,##0.000"/>
    <numFmt numFmtId="170" formatCode="#,##0.0000"/>
    <numFmt numFmtId="171" formatCode="[$-1010409]0.0000"/>
    <numFmt numFmtId="172" formatCode="0.0000"/>
    <numFmt numFmtId="173" formatCode="0_ ;\-0\ "/>
    <numFmt numFmtId="174" formatCode="&quot;£&quot;#,##0"/>
    <numFmt numFmtId="175" formatCode="0.0"/>
    <numFmt numFmtId="176" formatCode="_-* #,##0.000_-;\-* #,##0.000_-;_-* &quot;-&quot;??_-;_-@_-"/>
  </numFmts>
  <fonts count="33"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b/>
      <u/>
      <sz val="14"/>
      <name val="Calibri"/>
      <scheme val="minor"/>
    </font>
    <font>
      <sz val="10"/>
      <name val="Calibri"/>
      <scheme val="minor"/>
    </font>
    <font>
      <sz val="8"/>
      <name val="Calibri"/>
      <scheme val="minor"/>
    </font>
    <font>
      <b/>
      <sz val="10"/>
      <name val="Calibri"/>
      <scheme val="minor"/>
    </font>
    <font>
      <i/>
      <sz val="8"/>
      <name val="Calibri"/>
      <scheme val="minor"/>
    </font>
    <font>
      <b/>
      <sz val="18"/>
      <color theme="0"/>
      <name val="Calibri"/>
      <scheme val="minor"/>
    </font>
    <font>
      <b/>
      <sz val="10"/>
      <color theme="0"/>
      <name val="Calibri"/>
      <scheme val="minor"/>
    </font>
    <font>
      <sz val="10"/>
      <color theme="0"/>
      <name val="Calibri"/>
      <scheme val="minor"/>
    </font>
    <font>
      <sz val="18"/>
      <name val="Calibri"/>
      <scheme val="minor"/>
    </font>
    <font>
      <b/>
      <sz val="18"/>
      <name val="Calibri"/>
      <scheme val="minor"/>
    </font>
    <font>
      <b/>
      <sz val="18"/>
      <color indexed="14"/>
      <name val="Calibri"/>
      <scheme val="minor"/>
    </font>
    <font>
      <sz val="18"/>
      <color theme="0"/>
      <name val="Calibri"/>
      <scheme val="minor"/>
    </font>
    <font>
      <b/>
      <sz val="10"/>
      <color indexed="9"/>
      <name val="Calibri"/>
      <scheme val="minor"/>
    </font>
    <font>
      <sz val="10"/>
      <color indexed="9"/>
      <name val="Calibri"/>
      <scheme val="minor"/>
    </font>
    <font>
      <i/>
      <sz val="10"/>
      <name val="Calibri"/>
      <scheme val="minor"/>
    </font>
    <font>
      <b/>
      <sz val="8"/>
      <name val="Calibri"/>
      <scheme val="minor"/>
    </font>
    <font>
      <sz val="8"/>
      <color indexed="9"/>
      <name val="Calibri"/>
      <scheme val="minor"/>
    </font>
    <font>
      <i/>
      <sz val="10"/>
      <color theme="0"/>
      <name val="Calibri"/>
      <scheme val="minor"/>
    </font>
    <font>
      <b/>
      <i/>
      <sz val="10"/>
      <color indexed="9"/>
      <name val="Calibri"/>
      <scheme val="minor"/>
    </font>
    <font>
      <b/>
      <i/>
      <sz val="10"/>
      <color theme="0"/>
      <name val="Calibri"/>
      <scheme val="minor"/>
    </font>
    <font>
      <b/>
      <sz val="8"/>
      <color theme="0"/>
      <name val="Calibri"/>
      <scheme val="minor"/>
    </font>
    <font>
      <b/>
      <i/>
      <sz val="10"/>
      <name val="Calibri"/>
      <scheme val="minor"/>
    </font>
    <font>
      <sz val="10"/>
      <color indexed="10"/>
      <name val="Calibri"/>
      <scheme val="minor"/>
    </font>
    <font>
      <i/>
      <sz val="8"/>
      <color indexed="23"/>
      <name val="Calibri"/>
      <scheme val="minor"/>
    </font>
    <font>
      <sz val="10"/>
      <color theme="1"/>
      <name val="Calibri"/>
      <scheme val="minor"/>
    </font>
    <font>
      <b/>
      <sz val="10"/>
      <color theme="1"/>
      <name val="Calibri"/>
      <scheme val="minor"/>
    </font>
    <font>
      <sz val="10"/>
      <color rgb="FFFF0000"/>
      <name val="Calibri"/>
      <scheme val="minor"/>
    </font>
    <font>
      <i/>
      <sz val="10"/>
      <color rgb="FFFF0000"/>
      <name val="Calibri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1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auto="1"/>
      </left>
      <right style="thick">
        <color auto="1"/>
      </right>
      <top/>
      <bottom style="hair">
        <color indexed="64"/>
      </bottom>
      <diagonal/>
    </border>
    <border>
      <left style="hair">
        <color auto="1"/>
      </left>
      <right style="thick">
        <color auto="1"/>
      </right>
      <top style="hair">
        <color indexed="64"/>
      </top>
      <bottom style="hair">
        <color indexed="64"/>
      </bottom>
      <diagonal/>
    </border>
    <border>
      <left style="thick">
        <color auto="1"/>
      </left>
      <right style="hair">
        <color auto="1"/>
      </right>
      <top/>
      <bottom style="hair">
        <color indexed="64"/>
      </bottom>
      <diagonal/>
    </border>
    <border>
      <left style="thick">
        <color auto="1"/>
      </left>
      <right style="hair">
        <color auto="1"/>
      </right>
      <top style="hair">
        <color indexed="64"/>
      </top>
      <bottom style="hair">
        <color indexed="64"/>
      </bottom>
      <diagonal/>
    </border>
    <border>
      <left style="thick">
        <color auto="1"/>
      </left>
      <right/>
      <top/>
      <bottom style="hair">
        <color indexed="64"/>
      </bottom>
      <diagonal/>
    </border>
    <border>
      <left style="thick">
        <color auto="1"/>
      </left>
      <right/>
      <top style="hair">
        <color indexed="64"/>
      </top>
      <bottom/>
      <diagonal/>
    </border>
    <border>
      <left style="thick">
        <color auto="1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thick">
        <color auto="1"/>
      </right>
      <top style="medium">
        <color indexed="64"/>
      </top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hair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/>
      <top style="hair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ck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ck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auto="1"/>
      </bottom>
      <diagonal/>
    </border>
    <border>
      <left/>
      <right style="medium">
        <color indexed="64"/>
      </right>
      <top/>
      <bottom style="thick">
        <color auto="1"/>
      </bottom>
      <diagonal/>
    </border>
    <border>
      <left style="medium">
        <color indexed="64"/>
      </left>
      <right/>
      <top/>
      <bottom style="thick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ck">
        <color auto="1"/>
      </bottom>
      <diagonal/>
    </border>
    <border>
      <left style="thick">
        <color auto="1"/>
      </left>
      <right style="hair">
        <color auto="1"/>
      </right>
      <top style="hair">
        <color indexed="64"/>
      </top>
      <bottom style="thick">
        <color auto="1"/>
      </bottom>
      <diagonal/>
    </border>
    <border>
      <left style="hair">
        <color auto="1"/>
      </left>
      <right style="thick">
        <color auto="1"/>
      </right>
      <top style="hair">
        <color indexed="64"/>
      </top>
      <bottom style="thick">
        <color auto="1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164" fontId="3" fillId="0" borderId="0"/>
    <xf numFmtId="164" fontId="3" fillId="0" borderId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88">
    <xf numFmtId="0" fontId="0" fillId="0" borderId="0" xfId="0"/>
    <xf numFmtId="164" fontId="5" fillId="0" borderId="0" xfId="2" applyFont="1"/>
    <xf numFmtId="164" fontId="6" fillId="0" borderId="0" xfId="2" applyFont="1"/>
    <xf numFmtId="164" fontId="6" fillId="6" borderId="0" xfId="2" applyFont="1" applyFill="1"/>
    <xf numFmtId="164" fontId="7" fillId="0" borderId="0" xfId="2" applyFont="1"/>
    <xf numFmtId="164" fontId="6" fillId="0" borderId="0" xfId="2" applyFont="1" applyAlignment="1">
      <alignment wrapText="1"/>
    </xf>
    <xf numFmtId="164" fontId="6" fillId="5" borderId="0" xfId="2" applyFont="1" applyFill="1"/>
    <xf numFmtId="43" fontId="6" fillId="0" borderId="0" xfId="1" applyFont="1" applyFill="1" applyBorder="1"/>
    <xf numFmtId="3" fontId="6" fillId="0" borderId="0" xfId="2" applyNumberFormat="1" applyFont="1"/>
    <xf numFmtId="164" fontId="8" fillId="0" borderId="63" xfId="2" applyFont="1" applyBorder="1" applyAlignment="1">
      <alignment vertical="center"/>
    </xf>
    <xf numFmtId="164" fontId="6" fillId="0" borderId="33" xfId="2" applyFont="1" applyBorder="1"/>
    <xf numFmtId="166" fontId="6" fillId="0" borderId="33" xfId="1" applyNumberFormat="1" applyFont="1" applyBorder="1" applyAlignment="1">
      <alignment vertical="center"/>
    </xf>
    <xf numFmtId="164" fontId="6" fillId="0" borderId="33" xfId="2" applyFont="1" applyBorder="1" applyAlignment="1">
      <alignment vertical="center"/>
    </xf>
    <xf numFmtId="164" fontId="6" fillId="0" borderId="33" xfId="2" applyFont="1" applyBorder="1" applyAlignment="1">
      <alignment horizontal="center" vertical="center"/>
    </xf>
    <xf numFmtId="164" fontId="6" fillId="0" borderId="68" xfId="2" applyFont="1" applyBorder="1" applyAlignment="1">
      <alignment vertical="center"/>
    </xf>
    <xf numFmtId="164" fontId="8" fillId="0" borderId="0" xfId="2" applyFont="1" applyAlignment="1">
      <alignment vertical="center"/>
    </xf>
    <xf numFmtId="166" fontId="6" fillId="0" borderId="0" xfId="1" applyNumberFormat="1" applyFont="1" applyAlignment="1">
      <alignment vertical="center"/>
    </xf>
    <xf numFmtId="164" fontId="6" fillId="0" borderId="0" xfId="2" applyFont="1" applyAlignment="1">
      <alignment vertical="center"/>
    </xf>
    <xf numFmtId="164" fontId="6" fillId="0" borderId="0" xfId="2" applyFont="1" applyAlignment="1">
      <alignment horizontal="center" vertical="center"/>
    </xf>
    <xf numFmtId="165" fontId="6" fillId="0" borderId="0" xfId="2" applyNumberFormat="1" applyFont="1" applyAlignment="1">
      <alignment vertical="center"/>
    </xf>
    <xf numFmtId="166" fontId="9" fillId="0" borderId="0" xfId="1" applyNumberFormat="1" applyFont="1" applyAlignment="1">
      <alignment vertical="center"/>
    </xf>
    <xf numFmtId="164" fontId="6" fillId="2" borderId="0" xfId="2" applyFont="1" applyFill="1"/>
    <xf numFmtId="165" fontId="10" fillId="2" borderId="0" xfId="2" applyNumberFormat="1" applyFont="1" applyFill="1"/>
    <xf numFmtId="165" fontId="10" fillId="0" borderId="0" xfId="2" applyNumberFormat="1" applyFont="1"/>
    <xf numFmtId="164" fontId="11" fillId="0" borderId="0" xfId="2" applyFont="1"/>
    <xf numFmtId="1" fontId="10" fillId="0" borderId="0" xfId="2" applyNumberFormat="1" applyFont="1"/>
    <xf numFmtId="164" fontId="12" fillId="0" borderId="0" xfId="2" applyFont="1"/>
    <xf numFmtId="1" fontId="13" fillId="0" borderId="0" xfId="2" applyNumberFormat="1" applyFont="1"/>
    <xf numFmtId="1" fontId="10" fillId="0" borderId="0" xfId="2" applyNumberFormat="1" applyFont="1" applyAlignment="1">
      <alignment horizontal="left"/>
    </xf>
    <xf numFmtId="1" fontId="14" fillId="0" borderId="0" xfId="3" applyNumberFormat="1" applyFont="1" applyAlignment="1">
      <alignment horizontal="left"/>
    </xf>
    <xf numFmtId="164" fontId="13" fillId="0" borderId="0" xfId="2" applyFont="1"/>
    <xf numFmtId="0" fontId="10" fillId="0" borderId="0" xfId="2" applyNumberFormat="1" applyFont="1"/>
    <xf numFmtId="0" fontId="15" fillId="0" borderId="0" xfId="2" applyNumberFormat="1" applyFont="1"/>
    <xf numFmtId="0" fontId="13" fillId="0" borderId="0" xfId="2" applyNumberFormat="1" applyFont="1"/>
    <xf numFmtId="0" fontId="16" fillId="0" borderId="0" xfId="2" applyNumberFormat="1" applyFont="1"/>
    <xf numFmtId="0" fontId="10" fillId="0" borderId="0" xfId="2" applyNumberFormat="1" applyFont="1" applyAlignment="1">
      <alignment horizontal="left" vertical="center"/>
    </xf>
    <xf numFmtId="164" fontId="10" fillId="0" borderId="0" xfId="2" applyFont="1" applyAlignment="1">
      <alignment horizontal="left" vertical="center"/>
    </xf>
    <xf numFmtId="164" fontId="11" fillId="0" borderId="0" xfId="2" applyFont="1" applyAlignment="1">
      <alignment horizontal="left" vertical="center"/>
    </xf>
    <xf numFmtId="164" fontId="17" fillId="3" borderId="1" xfId="2" applyFont="1" applyFill="1" applyBorder="1" applyAlignment="1">
      <alignment vertical="center" wrapText="1"/>
    </xf>
    <xf numFmtId="164" fontId="17" fillId="3" borderId="2" xfId="2" applyFont="1" applyFill="1" applyBorder="1" applyAlignment="1">
      <alignment vertical="center" wrapText="1"/>
    </xf>
    <xf numFmtId="164" fontId="17" fillId="3" borderId="3" xfId="2" applyFont="1" applyFill="1" applyBorder="1" applyAlignment="1">
      <alignment vertical="center"/>
    </xf>
    <xf numFmtId="164" fontId="17" fillId="3" borderId="35" xfId="2" applyFont="1" applyFill="1" applyBorder="1" applyAlignment="1">
      <alignment vertical="center"/>
    </xf>
    <xf numFmtId="164" fontId="17" fillId="3" borderId="1" xfId="2" applyFont="1" applyFill="1" applyBorder="1" applyAlignment="1">
      <alignment vertical="center"/>
    </xf>
    <xf numFmtId="164" fontId="17" fillId="3" borderId="3" xfId="2" applyFont="1" applyFill="1" applyBorder="1" applyAlignment="1">
      <alignment horizontal="center" vertical="center"/>
    </xf>
    <xf numFmtId="164" fontId="17" fillId="3" borderId="56" xfId="2" applyFont="1" applyFill="1" applyBorder="1" applyAlignment="1">
      <alignment horizontal="center" vertical="center"/>
    </xf>
    <xf numFmtId="164" fontId="17" fillId="3" borderId="57" xfId="2" applyFont="1" applyFill="1" applyBorder="1" applyAlignment="1">
      <alignment vertical="center"/>
    </xf>
    <xf numFmtId="164" fontId="17" fillId="3" borderId="56" xfId="2" applyFont="1" applyFill="1" applyBorder="1" applyAlignment="1">
      <alignment vertical="center"/>
    </xf>
    <xf numFmtId="164" fontId="17" fillId="3" borderId="64" xfId="2" applyFont="1" applyFill="1" applyBorder="1" applyAlignment="1">
      <alignment vertical="center"/>
    </xf>
    <xf numFmtId="164" fontId="17" fillId="0" borderId="0" xfId="2" applyFont="1" applyAlignment="1">
      <alignment vertical="center"/>
    </xf>
    <xf numFmtId="164" fontId="6" fillId="0" borderId="55" xfId="2" applyFont="1" applyBorder="1" applyAlignment="1">
      <alignment horizontal="left" vertical="center"/>
    </xf>
    <xf numFmtId="3" fontId="6" fillId="0" borderId="51" xfId="2" applyNumberFormat="1" applyFont="1" applyBorder="1" applyAlignment="1">
      <alignment horizontal="center" vertical="center"/>
    </xf>
    <xf numFmtId="164" fontId="6" fillId="0" borderId="69" xfId="2" applyFont="1" applyBorder="1" applyAlignment="1">
      <alignment horizontal="left" vertical="center"/>
    </xf>
    <xf numFmtId="164" fontId="17" fillId="0" borderId="0" xfId="2" applyFont="1" applyAlignment="1">
      <alignment horizontal="center" vertical="center"/>
    </xf>
    <xf numFmtId="1" fontId="17" fillId="0" borderId="0" xfId="2" applyNumberFormat="1" applyFont="1" applyAlignment="1">
      <alignment vertical="center"/>
    </xf>
    <xf numFmtId="164" fontId="17" fillId="4" borderId="4" xfId="2" applyFont="1" applyFill="1" applyBorder="1" applyAlignment="1">
      <alignment vertical="top"/>
    </xf>
    <xf numFmtId="164" fontId="18" fillId="7" borderId="5" xfId="2" applyFont="1" applyFill="1" applyBorder="1" applyAlignment="1">
      <alignment vertical="center"/>
    </xf>
    <xf numFmtId="164" fontId="6" fillId="0" borderId="6" xfId="2" applyFont="1" applyBorder="1" applyAlignment="1">
      <alignment vertical="center" wrapText="1"/>
    </xf>
    <xf numFmtId="164" fontId="7" fillId="0" borderId="4" xfId="2" applyFont="1" applyBorder="1" applyAlignment="1">
      <alignment horizontal="center" vertical="center"/>
    </xf>
    <xf numFmtId="166" fontId="7" fillId="0" borderId="30" xfId="1" applyNumberFormat="1" applyFont="1" applyFill="1" applyBorder="1" applyAlignment="1">
      <alignment horizontal="center" vertical="center"/>
    </xf>
    <xf numFmtId="167" fontId="7" fillId="0" borderId="12" xfId="2" applyNumberFormat="1" applyFont="1" applyBorder="1" applyAlignment="1">
      <alignment horizontal="center" vertical="center"/>
    </xf>
    <xf numFmtId="3" fontId="7" fillId="0" borderId="13" xfId="2" applyNumberFormat="1" applyFont="1" applyBorder="1" applyAlignment="1">
      <alignment horizontal="center" vertical="center"/>
    </xf>
    <xf numFmtId="164" fontId="7" fillId="5" borderId="38" xfId="2" applyFont="1" applyFill="1" applyBorder="1" applyAlignment="1">
      <alignment horizontal="center" vertical="center"/>
    </xf>
    <xf numFmtId="1" fontId="7" fillId="5" borderId="36" xfId="4" applyNumberFormat="1" applyFont="1" applyFill="1" applyBorder="1" applyAlignment="1">
      <alignment horizontal="center" vertical="center"/>
    </xf>
    <xf numFmtId="43" fontId="9" fillId="5" borderId="44" xfId="4" applyFont="1" applyFill="1" applyBorder="1" applyAlignment="1">
      <alignment horizontal="center" vertical="center"/>
    </xf>
    <xf numFmtId="166" fontId="9" fillId="5" borderId="26" xfId="4" applyNumberFormat="1" applyFont="1" applyFill="1" applyBorder="1" applyAlignment="1">
      <alignment horizontal="center" vertical="center"/>
    </xf>
    <xf numFmtId="166" fontId="7" fillId="0" borderId="0" xfId="1" applyNumberFormat="1" applyFont="1" applyFill="1" applyBorder="1" applyAlignment="1">
      <alignment horizontal="center" vertical="center"/>
    </xf>
    <xf numFmtId="164" fontId="6" fillId="0" borderId="30" xfId="2" applyFont="1" applyBorder="1" applyAlignment="1">
      <alignment horizontal="center" vertical="center"/>
    </xf>
    <xf numFmtId="4" fontId="7" fillId="0" borderId="66" xfId="2" applyNumberFormat="1" applyFont="1" applyBorder="1" applyAlignment="1">
      <alignment horizontal="center" vertical="center"/>
    </xf>
    <xf numFmtId="3" fontId="7" fillId="0" borderId="66" xfId="2" applyNumberFormat="1" applyFont="1" applyBorder="1" applyAlignment="1">
      <alignment horizontal="center" vertical="center"/>
    </xf>
    <xf numFmtId="3" fontId="7" fillId="0" borderId="67" xfId="2" applyNumberFormat="1" applyFont="1" applyBorder="1" applyAlignment="1">
      <alignment horizontal="center" vertical="center"/>
    </xf>
    <xf numFmtId="166" fontId="9" fillId="0" borderId="0" xfId="4" applyNumberFormat="1" applyFont="1" applyFill="1" applyBorder="1" applyAlignment="1">
      <alignment horizontal="center" vertical="center"/>
    </xf>
    <xf numFmtId="43" fontId="9" fillId="0" borderId="0" xfId="4" applyFont="1" applyFill="1" applyBorder="1" applyAlignment="1">
      <alignment horizontal="center" vertical="center"/>
    </xf>
    <xf numFmtId="167" fontId="7" fillId="0" borderId="0" xfId="2" applyNumberFormat="1" applyFont="1" applyAlignment="1">
      <alignment horizontal="center" vertical="center"/>
    </xf>
    <xf numFmtId="3" fontId="7" fillId="0" borderId="0" xfId="2" applyNumberFormat="1" applyFont="1" applyAlignment="1">
      <alignment horizontal="center" vertical="center"/>
    </xf>
    <xf numFmtId="164" fontId="7" fillId="0" borderId="0" xfId="2" applyFont="1" applyAlignment="1">
      <alignment horizontal="center" vertical="center"/>
    </xf>
    <xf numFmtId="168" fontId="7" fillId="0" borderId="0" xfId="2" applyNumberFormat="1" applyFont="1" applyAlignment="1">
      <alignment horizontal="center" vertical="center"/>
    </xf>
    <xf numFmtId="169" fontId="7" fillId="0" borderId="0" xfId="2" applyNumberFormat="1" applyFont="1" applyAlignment="1">
      <alignment horizontal="center" vertical="center"/>
    </xf>
    <xf numFmtId="166" fontId="7" fillId="0" borderId="0" xfId="4" applyNumberFormat="1" applyFont="1" applyFill="1" applyBorder="1" applyAlignment="1">
      <alignment horizontal="center" vertical="center"/>
    </xf>
    <xf numFmtId="1" fontId="7" fillId="0" borderId="0" xfId="2" applyNumberFormat="1" applyFont="1" applyAlignment="1">
      <alignment horizontal="center" vertical="center"/>
    </xf>
    <xf numFmtId="3" fontId="7" fillId="0" borderId="0" xfId="2" applyNumberFormat="1" applyFont="1" applyAlignment="1">
      <alignment horizontal="center" vertical="center" wrapText="1"/>
    </xf>
    <xf numFmtId="167" fontId="7" fillId="0" borderId="0" xfId="2" applyNumberFormat="1" applyFont="1" applyAlignment="1">
      <alignment horizontal="center" vertical="center" wrapText="1"/>
    </xf>
    <xf numFmtId="164" fontId="7" fillId="0" borderId="0" xfId="2" applyFont="1" applyAlignment="1">
      <alignment horizontal="center" vertical="center" wrapText="1"/>
    </xf>
    <xf numFmtId="10" fontId="7" fillId="0" borderId="0" xfId="2" applyNumberFormat="1" applyFont="1" applyAlignment="1">
      <alignment horizontal="center" vertical="center"/>
    </xf>
    <xf numFmtId="164" fontId="18" fillId="4" borderId="17" xfId="2" applyFont="1" applyFill="1" applyBorder="1" applyAlignment="1">
      <alignment vertical="top"/>
    </xf>
    <xf numFmtId="164" fontId="18" fillId="7" borderId="18" xfId="2" applyFont="1" applyFill="1" applyBorder="1" applyAlignment="1">
      <alignment vertical="center"/>
    </xf>
    <xf numFmtId="164" fontId="6" fillId="0" borderId="19" xfId="2" applyFont="1" applyBorder="1" applyAlignment="1">
      <alignment vertical="center" wrapText="1"/>
    </xf>
    <xf numFmtId="164" fontId="7" fillId="0" borderId="17" xfId="2" applyFont="1" applyBorder="1" applyAlignment="1">
      <alignment horizontal="center" vertical="center"/>
    </xf>
    <xf numFmtId="166" fontId="7" fillId="0" borderId="78" xfId="1" applyNumberFormat="1" applyFont="1" applyFill="1" applyBorder="1" applyAlignment="1">
      <alignment horizontal="center" vertical="center"/>
    </xf>
    <xf numFmtId="167" fontId="7" fillId="0" borderId="20" xfId="2" applyNumberFormat="1" applyFont="1" applyBorder="1" applyAlignment="1">
      <alignment horizontal="center" vertical="center"/>
    </xf>
    <xf numFmtId="3" fontId="7" fillId="0" borderId="8" xfId="2" applyNumberFormat="1" applyFont="1" applyBorder="1" applyAlignment="1">
      <alignment horizontal="center" vertical="center"/>
    </xf>
    <xf numFmtId="164" fontId="7" fillId="5" borderId="39" xfId="2" applyFont="1" applyFill="1" applyBorder="1" applyAlignment="1">
      <alignment horizontal="center" vertical="center"/>
    </xf>
    <xf numFmtId="43" fontId="9" fillId="5" borderId="39" xfId="4" applyFont="1" applyFill="1" applyBorder="1" applyAlignment="1">
      <alignment horizontal="center" vertical="center"/>
    </xf>
    <xf numFmtId="166" fontId="9" fillId="5" borderId="14" xfId="4" applyNumberFormat="1" applyFont="1" applyFill="1" applyBorder="1" applyAlignment="1">
      <alignment horizontal="center" vertical="center"/>
    </xf>
    <xf numFmtId="3" fontId="6" fillId="0" borderId="55" xfId="2" applyNumberFormat="1" applyFont="1" applyBorder="1" applyAlignment="1">
      <alignment horizontal="center" vertical="center"/>
    </xf>
    <xf numFmtId="4" fontId="7" fillId="0" borderId="51" xfId="2" applyNumberFormat="1" applyFont="1" applyBorder="1" applyAlignment="1">
      <alignment horizontal="center" vertical="center"/>
    </xf>
    <xf numFmtId="3" fontId="7" fillId="0" borderId="51" xfId="2" applyNumberFormat="1" applyFont="1" applyBorder="1" applyAlignment="1">
      <alignment horizontal="center" vertical="center"/>
    </xf>
    <xf numFmtId="166" fontId="7" fillId="10" borderId="10" xfId="1" applyNumberFormat="1" applyFont="1" applyFill="1" applyBorder="1" applyAlignment="1">
      <alignment horizontal="center" vertical="center"/>
    </xf>
    <xf numFmtId="167" fontId="7" fillId="0" borderId="11" xfId="2" applyNumberFormat="1" applyFont="1" applyBorder="1" applyAlignment="1">
      <alignment horizontal="center" vertical="center"/>
    </xf>
    <xf numFmtId="164" fontId="6" fillId="0" borderId="65" xfId="2" applyFont="1" applyBorder="1" applyAlignment="1">
      <alignment horizontal="center" vertical="center"/>
    </xf>
    <xf numFmtId="4" fontId="7" fillId="0" borderId="101" xfId="2" applyNumberFormat="1" applyFont="1" applyBorder="1" applyAlignment="1">
      <alignment horizontal="center" vertical="center"/>
    </xf>
    <xf numFmtId="3" fontId="7" fillId="0" borderId="101" xfId="2" applyNumberFormat="1" applyFont="1" applyBorder="1" applyAlignment="1">
      <alignment horizontal="center" vertical="center"/>
    </xf>
    <xf numFmtId="3" fontId="7" fillId="0" borderId="69" xfId="2" applyNumberFormat="1" applyFont="1" applyBorder="1" applyAlignment="1">
      <alignment horizontal="center" vertical="center"/>
    </xf>
    <xf numFmtId="164" fontId="18" fillId="4" borderId="21" xfId="2" applyFont="1" applyFill="1" applyBorder="1" applyAlignment="1">
      <alignment vertical="top"/>
    </xf>
    <xf numFmtId="164" fontId="18" fillId="7" borderId="22" xfId="2" applyFont="1" applyFill="1" applyBorder="1" applyAlignment="1">
      <alignment vertical="center"/>
    </xf>
    <xf numFmtId="164" fontId="6" fillId="0" borderId="23" xfId="2" applyFont="1" applyBorder="1" applyAlignment="1">
      <alignment vertical="center" wrapText="1"/>
    </xf>
    <xf numFmtId="164" fontId="7" fillId="0" borderId="21" xfId="2" applyFont="1" applyBorder="1" applyAlignment="1">
      <alignment horizontal="center" vertical="center"/>
    </xf>
    <xf numFmtId="166" fontId="7" fillId="10" borderId="31" xfId="1" applyNumberFormat="1" applyFont="1" applyFill="1" applyBorder="1" applyAlignment="1">
      <alignment horizontal="center" vertical="center"/>
    </xf>
    <xf numFmtId="164" fontId="1" fillId="0" borderId="23" xfId="2" applyFont="1" applyBorder="1" applyAlignment="1">
      <alignment vertical="center" wrapText="1"/>
    </xf>
    <xf numFmtId="10" fontId="7" fillId="0" borderId="0" xfId="2" applyNumberFormat="1" applyFont="1" applyAlignment="1">
      <alignment horizontal="center" vertical="center" wrapText="1"/>
    </xf>
    <xf numFmtId="165" fontId="7" fillId="0" borderId="55" xfId="2" applyNumberFormat="1" applyFont="1" applyBorder="1" applyAlignment="1">
      <alignment horizontal="center" vertical="center"/>
    </xf>
    <xf numFmtId="165" fontId="7" fillId="0" borderId="0" xfId="2" applyNumberFormat="1" applyFont="1" applyAlignment="1">
      <alignment horizontal="center" vertical="center"/>
    </xf>
    <xf numFmtId="164" fontId="7" fillId="0" borderId="55" xfId="2" applyFont="1" applyBorder="1" applyAlignment="1">
      <alignment horizontal="center" vertical="center"/>
    </xf>
    <xf numFmtId="3" fontId="7" fillId="0" borderId="20" xfId="2" applyNumberFormat="1" applyFont="1" applyBorder="1" applyAlignment="1">
      <alignment horizontal="center" vertical="center"/>
    </xf>
    <xf numFmtId="1" fontId="9" fillId="5" borderId="36" xfId="4" applyNumberFormat="1" applyFont="1" applyFill="1" applyBorder="1" applyAlignment="1">
      <alignment horizontal="center" vertical="center"/>
    </xf>
    <xf numFmtId="164" fontId="7" fillId="8" borderId="79" xfId="2" applyFont="1" applyFill="1" applyBorder="1" applyAlignment="1">
      <alignment horizontal="left" vertical="center" wrapText="1"/>
    </xf>
    <xf numFmtId="164" fontId="7" fillId="8" borderId="80" xfId="2" applyFont="1" applyFill="1" applyBorder="1" applyAlignment="1">
      <alignment horizontal="left" vertical="center" wrapText="1"/>
    </xf>
    <xf numFmtId="164" fontId="7" fillId="8" borderId="81" xfId="2" applyFont="1" applyFill="1" applyBorder="1" applyAlignment="1">
      <alignment horizontal="left" vertical="center" wrapText="1"/>
    </xf>
    <xf numFmtId="166" fontId="7" fillId="0" borderId="65" xfId="1" applyNumberFormat="1" applyFont="1" applyFill="1" applyBorder="1" applyAlignment="1">
      <alignment horizontal="center" vertical="center"/>
    </xf>
    <xf numFmtId="167" fontId="7" fillId="0" borderId="87" xfId="2" applyNumberFormat="1" applyFont="1" applyBorder="1" applyAlignment="1">
      <alignment horizontal="center" vertical="center"/>
    </xf>
    <xf numFmtId="3" fontId="7" fillId="0" borderId="88" xfId="2" applyNumberFormat="1" applyFont="1" applyBorder="1" applyAlignment="1">
      <alignment horizontal="center" vertical="center"/>
    </xf>
    <xf numFmtId="167" fontId="7" fillId="5" borderId="89" xfId="2" applyNumberFormat="1" applyFont="1" applyFill="1" applyBorder="1" applyAlignment="1">
      <alignment horizontal="center" vertical="center"/>
    </xf>
    <xf numFmtId="1" fontId="7" fillId="5" borderId="90" xfId="2" applyNumberFormat="1" applyFont="1" applyFill="1" applyBorder="1" applyAlignment="1">
      <alignment horizontal="center" vertical="center"/>
    </xf>
    <xf numFmtId="43" fontId="9" fillId="5" borderId="89" xfId="4" applyFont="1" applyFill="1" applyBorder="1" applyAlignment="1">
      <alignment horizontal="center" vertical="center"/>
    </xf>
    <xf numFmtId="166" fontId="9" fillId="5" borderId="15" xfId="4" applyNumberFormat="1" applyFont="1" applyFill="1" applyBorder="1" applyAlignment="1">
      <alignment horizontal="center" vertical="center"/>
    </xf>
    <xf numFmtId="43" fontId="7" fillId="8" borderId="82" xfId="1" applyFont="1" applyFill="1" applyBorder="1" applyAlignment="1">
      <alignment vertical="center"/>
    </xf>
    <xf numFmtId="164" fontId="7" fillId="8" borderId="0" xfId="2" applyFont="1" applyFill="1" applyAlignment="1">
      <alignment vertical="center"/>
    </xf>
    <xf numFmtId="164" fontId="7" fillId="8" borderId="0" xfId="2" applyFont="1" applyFill="1"/>
    <xf numFmtId="164" fontId="7" fillId="8" borderId="0" xfId="2" applyFont="1" applyFill="1" applyAlignment="1">
      <alignment horizontal="center" vertical="center"/>
    </xf>
    <xf numFmtId="166" fontId="9" fillId="8" borderId="0" xfId="4" applyNumberFormat="1" applyFont="1" applyFill="1" applyBorder="1" applyAlignment="1">
      <alignment horizontal="center" vertical="center"/>
    </xf>
    <xf numFmtId="43" fontId="9" fillId="8" borderId="83" xfId="4" applyFont="1" applyFill="1" applyBorder="1" applyAlignment="1">
      <alignment horizontal="center" vertical="center"/>
    </xf>
    <xf numFmtId="164" fontId="17" fillId="4" borderId="65" xfId="2" applyFont="1" applyFill="1" applyBorder="1" applyAlignment="1">
      <alignment vertical="top"/>
    </xf>
    <xf numFmtId="164" fontId="6" fillId="0" borderId="78" xfId="2" applyFont="1" applyBorder="1" applyAlignment="1">
      <alignment vertical="center" wrapText="1"/>
    </xf>
    <xf numFmtId="164" fontId="7" fillId="0" borderId="65" xfId="2" applyFont="1" applyBorder="1" applyAlignment="1">
      <alignment horizontal="center" vertical="center"/>
    </xf>
    <xf numFmtId="166" fontId="7" fillId="0" borderId="10" xfId="1" applyNumberFormat="1" applyFont="1" applyFill="1" applyBorder="1" applyAlignment="1">
      <alignment horizontal="center" vertical="center"/>
    </xf>
    <xf numFmtId="167" fontId="7" fillId="0" borderId="7" xfId="2" applyNumberFormat="1" applyFont="1" applyBorder="1" applyAlignment="1">
      <alignment horizontal="left" vertical="center" indent="2"/>
    </xf>
    <xf numFmtId="164" fontId="7" fillId="0" borderId="13" xfId="2" applyFont="1" applyBorder="1" applyAlignment="1">
      <alignment horizontal="center" vertical="center"/>
    </xf>
    <xf numFmtId="165" fontId="7" fillId="0" borderId="13" xfId="2" applyNumberFormat="1" applyFont="1" applyBorder="1" applyAlignment="1">
      <alignment horizontal="center" vertical="center"/>
    </xf>
    <xf numFmtId="167" fontId="7" fillId="5" borderId="44" xfId="2" applyNumberFormat="1" applyFont="1" applyFill="1" applyBorder="1" applyAlignment="1">
      <alignment horizontal="center" vertical="center"/>
    </xf>
    <xf numFmtId="165" fontId="7" fillId="5" borderId="45" xfId="2" applyNumberFormat="1" applyFont="1" applyFill="1" applyBorder="1" applyAlignment="1">
      <alignment horizontal="center" vertical="center"/>
    </xf>
    <xf numFmtId="43" fontId="7" fillId="5" borderId="44" xfId="2" applyNumberFormat="1" applyFont="1" applyFill="1" applyBorder="1" applyAlignment="1">
      <alignment horizontal="center" vertical="center"/>
    </xf>
    <xf numFmtId="166" fontId="9" fillId="5" borderId="92" xfId="1" applyNumberFormat="1" applyFont="1" applyFill="1" applyBorder="1" applyAlignment="1">
      <alignment horizontal="center" vertical="center"/>
    </xf>
    <xf numFmtId="3" fontId="7" fillId="8" borderId="0" xfId="2" applyNumberFormat="1" applyFont="1" applyFill="1" applyAlignment="1">
      <alignment horizontal="center" vertical="center"/>
    </xf>
    <xf numFmtId="164" fontId="17" fillId="4" borderId="93" xfId="2" applyFont="1" applyFill="1" applyBorder="1" applyAlignment="1">
      <alignment vertical="top"/>
    </xf>
    <xf numFmtId="164" fontId="19" fillId="0" borderId="18" xfId="2" applyFont="1" applyBorder="1" applyAlignment="1">
      <alignment vertical="center" wrapText="1"/>
    </xf>
    <xf numFmtId="164" fontId="7" fillId="0" borderId="18" xfId="2" applyFont="1" applyBorder="1" applyAlignment="1">
      <alignment horizontal="center" vertical="center"/>
    </xf>
    <xf numFmtId="166" fontId="7" fillId="0" borderId="5" xfId="1" applyNumberFormat="1" applyFont="1" applyFill="1" applyBorder="1" applyAlignment="1">
      <alignment horizontal="center" vertical="center"/>
    </xf>
    <xf numFmtId="164" fontId="7" fillId="0" borderId="11" xfId="2" applyFont="1" applyBorder="1" applyAlignment="1">
      <alignment horizontal="center" vertical="center"/>
    </xf>
    <xf numFmtId="164" fontId="7" fillId="0" borderId="8" xfId="2" applyFont="1" applyBorder="1" applyAlignment="1">
      <alignment horizontal="center" vertical="center"/>
    </xf>
    <xf numFmtId="164" fontId="7" fillId="0" borderId="14" xfId="2" applyFont="1" applyBorder="1" applyAlignment="1">
      <alignment horizontal="center" vertical="center"/>
    </xf>
    <xf numFmtId="164" fontId="7" fillId="5" borderId="37" xfId="2" applyFont="1" applyFill="1" applyBorder="1" applyAlignment="1">
      <alignment horizontal="center" vertical="center"/>
    </xf>
    <xf numFmtId="43" fontId="7" fillId="5" borderId="39" xfId="2" applyNumberFormat="1" applyFont="1" applyFill="1" applyBorder="1" applyAlignment="1">
      <alignment horizontal="center" vertical="center"/>
    </xf>
    <xf numFmtId="164" fontId="7" fillId="5" borderId="94" xfId="2" applyFont="1" applyFill="1" applyBorder="1" applyAlignment="1">
      <alignment horizontal="center" vertical="center"/>
    </xf>
    <xf numFmtId="164" fontId="7" fillId="8" borderId="84" xfId="2" applyFont="1" applyFill="1" applyBorder="1" applyAlignment="1">
      <alignment vertical="center"/>
    </xf>
    <xf numFmtId="164" fontId="7" fillId="8" borderId="85" xfId="2" applyFont="1" applyFill="1" applyBorder="1" applyAlignment="1">
      <alignment vertical="center"/>
    </xf>
    <xf numFmtId="164" fontId="7" fillId="8" borderId="85" xfId="2" applyFont="1" applyFill="1" applyBorder="1"/>
    <xf numFmtId="166" fontId="9" fillId="8" borderId="85" xfId="4" applyNumberFormat="1" applyFont="1" applyFill="1" applyBorder="1" applyAlignment="1">
      <alignment horizontal="center" vertical="center"/>
    </xf>
    <xf numFmtId="43" fontId="9" fillId="8" borderId="86" xfId="4" applyFont="1" applyFill="1" applyBorder="1" applyAlignment="1">
      <alignment horizontal="center" vertical="center"/>
    </xf>
    <xf numFmtId="164" fontId="9" fillId="0" borderId="0" xfId="2" applyFont="1" applyAlignment="1">
      <alignment horizontal="center" vertical="center"/>
    </xf>
    <xf numFmtId="165" fontId="9" fillId="0" borderId="0" xfId="2" applyNumberFormat="1" applyFont="1" applyAlignment="1">
      <alignment horizontal="center" vertical="center"/>
    </xf>
    <xf numFmtId="167" fontId="9" fillId="0" borderId="0" xfId="2" applyNumberFormat="1" applyFont="1" applyAlignment="1">
      <alignment horizontal="center" vertical="center"/>
    </xf>
    <xf numFmtId="3" fontId="9" fillId="0" borderId="0" xfId="2" applyNumberFormat="1" applyFont="1" applyAlignment="1">
      <alignment horizontal="center" vertical="center"/>
    </xf>
    <xf numFmtId="168" fontId="9" fillId="0" borderId="0" xfId="2" applyNumberFormat="1" applyFont="1" applyAlignment="1">
      <alignment horizontal="center" vertical="center"/>
    </xf>
    <xf numFmtId="169" fontId="9" fillId="0" borderId="0" xfId="2" applyNumberFormat="1" applyFont="1" applyAlignment="1">
      <alignment horizontal="center" vertical="center"/>
    </xf>
    <xf numFmtId="164" fontId="17" fillId="4" borderId="96" xfId="2" applyFont="1" applyFill="1" applyBorder="1" applyAlignment="1">
      <alignment vertical="top"/>
    </xf>
    <xf numFmtId="164" fontId="18" fillId="7" borderId="52" xfId="2" applyFont="1" applyFill="1" applyBorder="1" applyAlignment="1">
      <alignment vertical="center"/>
    </xf>
    <xf numFmtId="164" fontId="6" fillId="0" borderId="95" xfId="2" applyFont="1" applyBorder="1" applyAlignment="1">
      <alignment vertical="center" wrapText="1"/>
    </xf>
    <xf numFmtId="164" fontId="7" fillId="0" borderId="97" xfId="2" applyFont="1" applyBorder="1" applyAlignment="1">
      <alignment horizontal="center" vertical="center"/>
    </xf>
    <xf numFmtId="166" fontId="7" fillId="0" borderId="52" xfId="1" applyNumberFormat="1" applyFont="1" applyFill="1" applyBorder="1" applyAlignment="1">
      <alignment horizontal="center" vertical="center"/>
    </xf>
    <xf numFmtId="167" fontId="7" fillId="0" borderId="53" xfId="2" applyNumberFormat="1" applyFont="1" applyBorder="1" applyAlignment="1">
      <alignment horizontal="center" vertical="center"/>
    </xf>
    <xf numFmtId="166" fontId="7" fillId="0" borderId="98" xfId="1" applyNumberFormat="1" applyFont="1" applyFill="1" applyBorder="1" applyAlignment="1">
      <alignment horizontal="center" vertical="center"/>
    </xf>
    <xf numFmtId="3" fontId="7" fillId="0" borderId="54" xfId="2" applyNumberFormat="1" applyFont="1" applyBorder="1" applyAlignment="1">
      <alignment horizontal="center" vertical="center"/>
    </xf>
    <xf numFmtId="164" fontId="7" fillId="5" borderId="99" xfId="2" applyFont="1" applyFill="1" applyBorder="1" applyAlignment="1">
      <alignment horizontal="center" vertical="center"/>
    </xf>
    <xf numFmtId="164" fontId="7" fillId="5" borderId="100" xfId="2" applyFont="1" applyFill="1" applyBorder="1" applyAlignment="1">
      <alignment horizontal="center" vertical="center"/>
    </xf>
    <xf numFmtId="165" fontId="7" fillId="5" borderId="107" xfId="2" applyNumberFormat="1" applyFont="1" applyFill="1" applyBorder="1" applyAlignment="1">
      <alignment horizontal="center" vertical="center"/>
    </xf>
    <xf numFmtId="164" fontId="17" fillId="4" borderId="0" xfId="2" applyFont="1" applyFill="1" applyAlignment="1">
      <alignment vertical="top"/>
    </xf>
    <xf numFmtId="164" fontId="18" fillId="7" borderId="91" xfId="2" applyFont="1" applyFill="1" applyBorder="1" applyAlignment="1">
      <alignment vertical="center"/>
    </xf>
    <xf numFmtId="164" fontId="6" fillId="0" borderId="34" xfId="2" applyFont="1" applyBorder="1" applyAlignment="1">
      <alignment vertical="center" wrapText="1"/>
    </xf>
    <xf numFmtId="164" fontId="7" fillId="0" borderId="28" xfId="2" applyFont="1" applyBorder="1" applyAlignment="1">
      <alignment horizontal="center" vertical="center"/>
    </xf>
    <xf numFmtId="167" fontId="7" fillId="0" borderId="25" xfId="2" applyNumberFormat="1" applyFont="1" applyBorder="1" applyAlignment="1">
      <alignment horizontal="center" vertical="center"/>
    </xf>
    <xf numFmtId="166" fontId="7" fillId="0" borderId="9" xfId="1" applyNumberFormat="1" applyFont="1" applyFill="1" applyBorder="1" applyAlignment="1">
      <alignment horizontal="center" vertical="center"/>
    </xf>
    <xf numFmtId="4" fontId="7" fillId="0" borderId="14" xfId="2" applyNumberFormat="1" applyFont="1" applyBorder="1" applyAlignment="1">
      <alignment horizontal="center" vertical="center"/>
    </xf>
    <xf numFmtId="165" fontId="7" fillId="5" borderId="36" xfId="2" applyNumberFormat="1" applyFont="1" applyFill="1" applyBorder="1" applyAlignment="1">
      <alignment horizontal="center" vertical="center"/>
    </xf>
    <xf numFmtId="164" fontId="7" fillId="9" borderId="38" xfId="2" applyFont="1" applyFill="1" applyBorder="1" applyAlignment="1">
      <alignment horizontal="center" vertical="center"/>
    </xf>
    <xf numFmtId="164" fontId="7" fillId="9" borderId="108" xfId="2" applyFont="1" applyFill="1" applyBorder="1" applyAlignment="1">
      <alignment horizontal="center" vertical="center"/>
    </xf>
    <xf numFmtId="164" fontId="17" fillId="4" borderId="0" xfId="2" applyFont="1" applyFill="1" applyAlignment="1">
      <alignment vertical="center"/>
    </xf>
    <xf numFmtId="166" fontId="7" fillId="0" borderId="48" xfId="1" applyNumberFormat="1" applyFont="1" applyFill="1" applyBorder="1" applyAlignment="1">
      <alignment horizontal="center" vertical="center"/>
    </xf>
    <xf numFmtId="166" fontId="7" fillId="0" borderId="8" xfId="1" applyNumberFormat="1" applyFont="1" applyFill="1" applyBorder="1" applyAlignment="1">
      <alignment horizontal="center" vertical="center"/>
    </xf>
    <xf numFmtId="164" fontId="7" fillId="9" borderId="39" xfId="2" applyFont="1" applyFill="1" applyBorder="1" applyAlignment="1">
      <alignment horizontal="center" vertical="center"/>
    </xf>
    <xf numFmtId="164" fontId="7" fillId="9" borderId="94" xfId="2" applyFont="1" applyFill="1" applyBorder="1" applyAlignment="1">
      <alignment horizontal="center" vertical="center"/>
    </xf>
    <xf numFmtId="164" fontId="7" fillId="8" borderId="70" xfId="2" applyFont="1" applyFill="1" applyBorder="1" applyAlignment="1">
      <alignment vertical="center"/>
    </xf>
    <xf numFmtId="164" fontId="6" fillId="8" borderId="71" xfId="2" applyFont="1" applyFill="1" applyBorder="1"/>
    <xf numFmtId="3" fontId="7" fillId="8" borderId="71" xfId="2" applyNumberFormat="1" applyFont="1" applyFill="1" applyBorder="1" applyAlignment="1">
      <alignment horizontal="center" vertical="center"/>
    </xf>
    <xf numFmtId="164" fontId="7" fillId="8" borderId="72" xfId="2" applyFont="1" applyFill="1" applyBorder="1" applyAlignment="1">
      <alignment horizontal="center" vertical="center"/>
    </xf>
    <xf numFmtId="166" fontId="7" fillId="0" borderId="47" xfId="1" applyNumberFormat="1" applyFont="1" applyFill="1" applyBorder="1" applyAlignment="1">
      <alignment horizontal="center" vertical="center"/>
    </xf>
    <xf numFmtId="166" fontId="7" fillId="8" borderId="73" xfId="1" applyNumberFormat="1" applyFont="1" applyFill="1" applyBorder="1" applyAlignment="1">
      <alignment horizontal="center" vertical="center"/>
    </xf>
    <xf numFmtId="164" fontId="7" fillId="8" borderId="0" xfId="2" applyFont="1" applyFill="1" applyAlignment="1">
      <alignment horizontal="left" vertical="center"/>
    </xf>
    <xf numFmtId="164" fontId="7" fillId="8" borderId="74" xfId="2" applyFont="1" applyFill="1" applyBorder="1" applyAlignment="1">
      <alignment horizontal="center" vertical="center"/>
    </xf>
    <xf numFmtId="43" fontId="7" fillId="0" borderId="0" xfId="2" applyNumberFormat="1" applyFont="1" applyAlignment="1">
      <alignment horizontal="center" vertical="center"/>
    </xf>
    <xf numFmtId="9" fontId="7" fillId="8" borderId="75" xfId="5" applyFont="1" applyFill="1" applyBorder="1" applyAlignment="1">
      <alignment horizontal="center" vertical="center"/>
    </xf>
    <xf numFmtId="3" fontId="7" fillId="8" borderId="76" xfId="2" applyNumberFormat="1" applyFont="1" applyFill="1" applyBorder="1" applyAlignment="1">
      <alignment horizontal="left" vertical="center"/>
    </xf>
    <xf numFmtId="3" fontId="7" fillId="8" borderId="76" xfId="2" applyNumberFormat="1" applyFont="1" applyFill="1" applyBorder="1" applyAlignment="1">
      <alignment horizontal="center" vertical="center"/>
    </xf>
    <xf numFmtId="167" fontId="7" fillId="8" borderId="77" xfId="2" applyNumberFormat="1" applyFont="1" applyFill="1" applyBorder="1" applyAlignment="1">
      <alignment horizontal="center" vertical="center"/>
    </xf>
    <xf numFmtId="164" fontId="18" fillId="4" borderId="27" xfId="2" applyFont="1" applyFill="1" applyBorder="1" applyAlignment="1">
      <alignment vertical="center"/>
    </xf>
    <xf numFmtId="3" fontId="7" fillId="0" borderId="14" xfId="2" applyNumberFormat="1" applyFont="1" applyBorder="1" applyAlignment="1">
      <alignment horizontal="center" vertical="center"/>
    </xf>
    <xf numFmtId="170" fontId="7" fillId="0" borderId="0" xfId="2" applyNumberFormat="1" applyFont="1" applyAlignment="1">
      <alignment horizontal="center" vertical="center"/>
    </xf>
    <xf numFmtId="167" fontId="7" fillId="5" borderId="39" xfId="2" applyNumberFormat="1" applyFont="1" applyFill="1" applyBorder="1" applyAlignment="1">
      <alignment horizontal="center" vertical="center"/>
    </xf>
    <xf numFmtId="165" fontId="7" fillId="5" borderId="37" xfId="2" applyNumberFormat="1" applyFont="1" applyFill="1" applyBorder="1" applyAlignment="1">
      <alignment horizontal="center" vertical="center"/>
    </xf>
    <xf numFmtId="164" fontId="6" fillId="6" borderId="19" xfId="2" applyFont="1" applyFill="1" applyBorder="1" applyAlignment="1">
      <alignment vertical="center" wrapText="1"/>
    </xf>
    <xf numFmtId="164" fontId="7" fillId="6" borderId="17" xfId="2" applyFont="1" applyFill="1" applyBorder="1" applyAlignment="1">
      <alignment horizontal="center" vertical="center"/>
    </xf>
    <xf numFmtId="166" fontId="7" fillId="6" borderId="10" xfId="1" applyNumberFormat="1" applyFont="1" applyFill="1" applyBorder="1" applyAlignment="1">
      <alignment horizontal="center" vertical="center"/>
    </xf>
    <xf numFmtId="167" fontId="7" fillId="6" borderId="0" xfId="2" applyNumberFormat="1" applyFont="1" applyFill="1" applyAlignment="1">
      <alignment horizontal="center" vertical="center"/>
    </xf>
    <xf numFmtId="3" fontId="7" fillId="6" borderId="8" xfId="2" applyNumberFormat="1" applyFont="1" applyFill="1" applyBorder="1" applyAlignment="1">
      <alignment horizontal="center" vertical="center"/>
    </xf>
    <xf numFmtId="3" fontId="7" fillId="6" borderId="14" xfId="2" applyNumberFormat="1" applyFont="1" applyFill="1" applyBorder="1" applyAlignment="1">
      <alignment horizontal="center" vertical="center"/>
    </xf>
    <xf numFmtId="3" fontId="7" fillId="9" borderId="39" xfId="2" applyNumberFormat="1" applyFont="1" applyFill="1" applyBorder="1" applyAlignment="1">
      <alignment horizontal="center" vertical="center"/>
    </xf>
    <xf numFmtId="3" fontId="7" fillId="9" borderId="94" xfId="2" applyNumberFormat="1" applyFont="1" applyFill="1" applyBorder="1" applyAlignment="1">
      <alignment horizontal="center" vertical="center"/>
    </xf>
    <xf numFmtId="1" fontId="7" fillId="0" borderId="8" xfId="1" applyNumberFormat="1" applyFont="1" applyFill="1" applyBorder="1" applyAlignment="1">
      <alignment horizontal="center" vertical="center"/>
    </xf>
    <xf numFmtId="165" fontId="7" fillId="0" borderId="14" xfId="2" applyNumberFormat="1" applyFont="1" applyBorder="1" applyAlignment="1">
      <alignment horizontal="center" vertical="center"/>
    </xf>
    <xf numFmtId="1" fontId="7" fillId="0" borderId="0" xfId="1" applyNumberFormat="1" applyFont="1" applyFill="1" applyBorder="1" applyAlignment="1">
      <alignment horizontal="center" vertical="center"/>
    </xf>
    <xf numFmtId="1" fontId="9" fillId="0" borderId="0" xfId="1" applyNumberFormat="1" applyFont="1" applyFill="1" applyBorder="1" applyAlignment="1">
      <alignment horizontal="center" vertical="center"/>
    </xf>
    <xf numFmtId="166" fontId="20" fillId="0" borderId="0" xfId="4" applyNumberFormat="1" applyFont="1" applyFill="1" applyBorder="1" applyAlignment="1">
      <alignment horizontal="center" vertical="center"/>
    </xf>
    <xf numFmtId="165" fontId="7" fillId="0" borderId="15" xfId="2" applyNumberFormat="1" applyFont="1" applyBorder="1" applyAlignment="1">
      <alignment horizontal="center" vertical="center"/>
    </xf>
    <xf numFmtId="164" fontId="7" fillId="5" borderId="41" xfId="2" applyFont="1" applyFill="1" applyBorder="1" applyAlignment="1">
      <alignment horizontal="center" vertical="center"/>
    </xf>
    <xf numFmtId="164" fontId="7" fillId="9" borderId="40" xfId="2" applyFont="1" applyFill="1" applyBorder="1" applyAlignment="1">
      <alignment horizontal="center" vertical="center"/>
    </xf>
    <xf numFmtId="164" fontId="7" fillId="9" borderId="109" xfId="2" applyFont="1" applyFill="1" applyBorder="1" applyAlignment="1">
      <alignment horizontal="center" vertical="center"/>
    </xf>
    <xf numFmtId="171" fontId="7" fillId="0" borderId="0" xfId="2" applyNumberFormat="1" applyFont="1" applyAlignment="1">
      <alignment horizontal="center" vertical="center"/>
    </xf>
    <xf numFmtId="171" fontId="9" fillId="0" borderId="0" xfId="2" applyNumberFormat="1" applyFont="1" applyAlignment="1">
      <alignment horizontal="center" vertical="center"/>
    </xf>
    <xf numFmtId="164" fontId="18" fillId="4" borderId="27" xfId="2" applyFont="1" applyFill="1" applyBorder="1"/>
    <xf numFmtId="0" fontId="7" fillId="6" borderId="17" xfId="2" applyNumberFormat="1" applyFont="1" applyFill="1" applyBorder="1" applyAlignment="1">
      <alignment horizontal="center" vertical="center"/>
    </xf>
    <xf numFmtId="167" fontId="7" fillId="6" borderId="11" xfId="2" applyNumberFormat="1" applyFont="1" applyFill="1" applyBorder="1" applyAlignment="1">
      <alignment horizontal="center" vertical="center"/>
    </xf>
    <xf numFmtId="164" fontId="7" fillId="6" borderId="8" xfId="2" applyFont="1" applyFill="1" applyBorder="1" applyAlignment="1">
      <alignment horizontal="center" vertical="center"/>
    </xf>
    <xf numFmtId="165" fontId="7" fillId="6" borderId="37" xfId="2" applyNumberFormat="1" applyFont="1" applyFill="1" applyBorder="1" applyAlignment="1">
      <alignment horizontal="center" vertical="center"/>
    </xf>
    <xf numFmtId="167" fontId="7" fillId="5" borderId="11" xfId="2" applyNumberFormat="1" applyFont="1" applyFill="1" applyBorder="1" applyAlignment="1">
      <alignment horizontal="center" vertical="center"/>
    </xf>
    <xf numFmtId="166" fontId="7" fillId="0" borderId="0" xfId="2" applyNumberFormat="1" applyFont="1" applyAlignment="1">
      <alignment horizontal="center" vertical="center"/>
    </xf>
    <xf numFmtId="0" fontId="7" fillId="6" borderId="18" xfId="2" applyNumberFormat="1" applyFont="1" applyFill="1" applyBorder="1" applyAlignment="1">
      <alignment horizontal="center" vertical="center"/>
    </xf>
    <xf numFmtId="172" fontId="7" fillId="0" borderId="0" xfId="2" applyNumberFormat="1" applyFont="1" applyAlignment="1">
      <alignment horizontal="center" vertical="center"/>
    </xf>
    <xf numFmtId="164" fontId="21" fillId="7" borderId="18" xfId="2" applyFont="1" applyFill="1" applyBorder="1" applyAlignment="1">
      <alignment vertical="center" wrapText="1"/>
    </xf>
    <xf numFmtId="166" fontId="7" fillId="6" borderId="11" xfId="1" applyNumberFormat="1" applyFont="1" applyFill="1" applyBorder="1" applyAlignment="1">
      <alignment horizontal="center" vertical="center"/>
    </xf>
    <xf numFmtId="164" fontId="7" fillId="6" borderId="11" xfId="2" applyFont="1" applyFill="1" applyBorder="1" applyAlignment="1">
      <alignment horizontal="center" vertical="center"/>
    </xf>
    <xf numFmtId="166" fontId="7" fillId="6" borderId="43" xfId="1" applyNumberFormat="1" applyFont="1" applyFill="1" applyBorder="1" applyAlignment="1">
      <alignment horizontal="center" vertical="center"/>
    </xf>
    <xf numFmtId="3" fontId="7" fillId="6" borderId="10" xfId="2" applyNumberFormat="1" applyFont="1" applyFill="1" applyBorder="1" applyAlignment="1">
      <alignment horizontal="center" vertical="center"/>
    </xf>
    <xf numFmtId="164" fontId="7" fillId="5" borderId="11" xfId="2" applyFont="1" applyFill="1" applyBorder="1" applyAlignment="1">
      <alignment horizontal="center" vertical="center"/>
    </xf>
    <xf numFmtId="0" fontId="7" fillId="9" borderId="42" xfId="2" applyNumberFormat="1" applyFont="1" applyFill="1" applyBorder="1" applyAlignment="1">
      <alignment horizontal="center" vertical="center"/>
    </xf>
    <xf numFmtId="0" fontId="7" fillId="9" borderId="110" xfId="2" applyNumberFormat="1" applyFont="1" applyFill="1" applyBorder="1" applyAlignment="1">
      <alignment horizontal="center" vertical="center"/>
    </xf>
    <xf numFmtId="164" fontId="7" fillId="0" borderId="0" xfId="2" applyFont="1" applyAlignment="1">
      <alignment horizontal="left" vertical="center"/>
    </xf>
    <xf numFmtId="169" fontId="7" fillId="0" borderId="0" xfId="2" applyNumberFormat="1" applyFont="1" applyAlignment="1">
      <alignment horizontal="center" vertical="center" wrapText="1"/>
    </xf>
    <xf numFmtId="164" fontId="7" fillId="9" borderId="42" xfId="2" applyFont="1" applyFill="1" applyBorder="1" applyAlignment="1">
      <alignment horizontal="center" vertical="center"/>
    </xf>
    <xf numFmtId="164" fontId="7" fillId="9" borderId="110" xfId="2" applyFont="1" applyFill="1" applyBorder="1" applyAlignment="1">
      <alignment horizontal="center" vertical="center"/>
    </xf>
    <xf numFmtId="164" fontId="9" fillId="6" borderId="8" xfId="2" applyFont="1" applyFill="1" applyBorder="1" applyAlignment="1">
      <alignment horizontal="center" vertical="center"/>
    </xf>
    <xf numFmtId="164" fontId="9" fillId="6" borderId="16" xfId="2" applyFont="1" applyFill="1" applyBorder="1" applyAlignment="1">
      <alignment horizontal="center" vertical="center"/>
    </xf>
    <xf numFmtId="164" fontId="9" fillId="5" borderId="11" xfId="2" applyFont="1" applyFill="1" applyBorder="1" applyAlignment="1">
      <alignment horizontal="center" vertical="center"/>
    </xf>
    <xf numFmtId="164" fontId="9" fillId="9" borderId="42" xfId="2" applyFont="1" applyFill="1" applyBorder="1" applyAlignment="1">
      <alignment horizontal="center" vertical="center"/>
    </xf>
    <xf numFmtId="164" fontId="9" fillId="9" borderId="110" xfId="2" applyFont="1" applyFill="1" applyBorder="1" applyAlignment="1">
      <alignment horizontal="center" vertical="center"/>
    </xf>
    <xf numFmtId="164" fontId="18" fillId="7" borderId="24" xfId="2" applyFont="1" applyFill="1" applyBorder="1" applyAlignment="1">
      <alignment vertical="center" wrapText="1"/>
    </xf>
    <xf numFmtId="164" fontId="6" fillId="6" borderId="32" xfId="2" applyFont="1" applyFill="1" applyBorder="1" applyAlignment="1">
      <alignment vertical="center" wrapText="1"/>
    </xf>
    <xf numFmtId="164" fontId="9" fillId="6" borderId="24" xfId="2" applyFont="1" applyFill="1" applyBorder="1" applyAlignment="1">
      <alignment horizontal="center" vertical="center"/>
    </xf>
    <xf numFmtId="166" fontId="7" fillId="6" borderId="103" xfId="1" applyNumberFormat="1" applyFont="1" applyFill="1" applyBorder="1" applyAlignment="1">
      <alignment horizontal="center" vertical="center"/>
    </xf>
    <xf numFmtId="164" fontId="7" fillId="6" borderId="104" xfId="2" applyFont="1" applyFill="1" applyBorder="1" applyAlignment="1">
      <alignment horizontal="center" vertical="center"/>
    </xf>
    <xf numFmtId="164" fontId="9" fillId="5" borderId="103" xfId="2" applyFont="1" applyFill="1" applyBorder="1" applyAlignment="1">
      <alignment horizontal="center" vertical="center"/>
    </xf>
    <xf numFmtId="165" fontId="7" fillId="5" borderId="102" xfId="2" applyNumberFormat="1" applyFont="1" applyFill="1" applyBorder="1" applyAlignment="1">
      <alignment horizontal="center" vertical="center"/>
    </xf>
    <xf numFmtId="164" fontId="9" fillId="9" borderId="105" xfId="2" applyFont="1" applyFill="1" applyBorder="1" applyAlignment="1">
      <alignment horizontal="center" vertical="center"/>
    </xf>
    <xf numFmtId="164" fontId="9" fillId="9" borderId="106" xfId="2" applyFont="1" applyFill="1" applyBorder="1" applyAlignment="1">
      <alignment horizontal="center" vertical="center"/>
    </xf>
    <xf numFmtId="166" fontId="6" fillId="0" borderId="0" xfId="1" applyNumberFormat="1" applyFont="1" applyFill="1"/>
    <xf numFmtId="164" fontId="6" fillId="0" borderId="0" xfId="2" applyFont="1" applyAlignment="1">
      <alignment horizontal="right"/>
    </xf>
    <xf numFmtId="165" fontId="6" fillId="0" borderId="0" xfId="2" applyNumberFormat="1" applyFont="1"/>
    <xf numFmtId="0" fontId="7" fillId="0" borderId="0" xfId="2" applyNumberFormat="1" applyFont="1" applyAlignment="1">
      <alignment horizontal="center" vertical="center"/>
    </xf>
    <xf numFmtId="1" fontId="6" fillId="0" borderId="0" xfId="2" applyNumberFormat="1" applyFont="1"/>
    <xf numFmtId="1" fontId="9" fillId="0" borderId="0" xfId="2" applyNumberFormat="1" applyFont="1" applyAlignment="1">
      <alignment horizontal="center" vertical="center"/>
    </xf>
    <xf numFmtId="4" fontId="6" fillId="0" borderId="0" xfId="2" applyNumberFormat="1" applyFont="1"/>
    <xf numFmtId="164" fontId="22" fillId="2" borderId="29" xfId="2" applyFont="1" applyFill="1" applyBorder="1" applyAlignment="1">
      <alignment vertical="center"/>
    </xf>
    <xf numFmtId="164" fontId="6" fillId="2" borderId="29" xfId="2" applyFont="1" applyFill="1" applyBorder="1" applyAlignment="1">
      <alignment vertical="center"/>
    </xf>
    <xf numFmtId="3" fontId="8" fillId="0" borderId="33" xfId="2" applyNumberFormat="1" applyFont="1" applyBorder="1" applyAlignment="1">
      <alignment horizontal="center" vertical="center"/>
    </xf>
    <xf numFmtId="164" fontId="8" fillId="0" borderId="33" xfId="2" applyFont="1" applyBorder="1" applyAlignment="1">
      <alignment horizontal="center" vertical="center"/>
    </xf>
    <xf numFmtId="166" fontId="9" fillId="0" borderId="0" xfId="1" applyNumberFormat="1" applyFont="1" applyFill="1" applyBorder="1" applyAlignment="1">
      <alignment horizontal="center" vertical="center"/>
    </xf>
    <xf numFmtId="164" fontId="7" fillId="0" borderId="29" xfId="2" applyFont="1" applyBorder="1"/>
    <xf numFmtId="3" fontId="7" fillId="0" borderId="29" xfId="2" applyNumberFormat="1" applyFont="1" applyBorder="1"/>
    <xf numFmtId="166" fontId="6" fillId="0" borderId="0" xfId="1" applyNumberFormat="1" applyFont="1" applyFill="1" applyBorder="1"/>
    <xf numFmtId="166" fontId="6" fillId="0" borderId="0" xfId="4" applyNumberFormat="1" applyFont="1" applyFill="1" applyBorder="1" applyAlignment="1">
      <alignment horizontal="right"/>
    </xf>
    <xf numFmtId="2" fontId="6" fillId="0" borderId="0" xfId="2" applyNumberFormat="1" applyFont="1"/>
    <xf numFmtId="3" fontId="7" fillId="0" borderId="29" xfId="2" applyNumberFormat="1" applyFont="1" applyBorder="1" applyAlignment="1">
      <alignment horizontal="right"/>
    </xf>
    <xf numFmtId="173" fontId="8" fillId="0" borderId="0" xfId="4" applyNumberFormat="1" applyFont="1" applyFill="1" applyBorder="1"/>
    <xf numFmtId="0" fontId="7" fillId="0" borderId="29" xfId="2" applyNumberFormat="1" applyFont="1" applyBorder="1"/>
    <xf numFmtId="166" fontId="8" fillId="0" borderId="33" xfId="1" applyNumberFormat="1" applyFont="1" applyBorder="1" applyAlignment="1">
      <alignment vertical="center"/>
    </xf>
    <xf numFmtId="164" fontId="6" fillId="0" borderId="0" xfId="2" applyFont="1" applyAlignment="1">
      <alignment horizontal="left" vertical="center"/>
    </xf>
    <xf numFmtId="164" fontId="22" fillId="0" borderId="0" xfId="2" applyFont="1" applyAlignment="1">
      <alignment vertical="center"/>
    </xf>
    <xf numFmtId="3" fontId="8" fillId="0" borderId="0" xfId="2" applyNumberFormat="1" applyFont="1" applyAlignment="1">
      <alignment horizontal="center" vertical="center"/>
    </xf>
    <xf numFmtId="164" fontId="8" fillId="0" borderId="0" xfId="2" applyFont="1" applyAlignment="1">
      <alignment horizontal="center" vertical="center"/>
    </xf>
    <xf numFmtId="164" fontId="23" fillId="0" borderId="0" xfId="2" applyFont="1" applyAlignment="1">
      <alignment horizontal="left" vertical="center"/>
    </xf>
    <xf numFmtId="164" fontId="6" fillId="0" borderId="0" xfId="2" applyFont="1" applyAlignment="1">
      <alignment horizontal="center"/>
    </xf>
    <xf numFmtId="4" fontId="8" fillId="0" borderId="0" xfId="2" applyNumberFormat="1" applyFont="1" applyAlignment="1">
      <alignment horizontal="left" vertical="center"/>
    </xf>
    <xf numFmtId="164" fontId="24" fillId="0" borderId="0" xfId="2" applyFont="1" applyAlignment="1">
      <alignment horizontal="left" vertical="center"/>
    </xf>
    <xf numFmtId="164" fontId="25" fillId="0" borderId="0" xfId="2" applyFont="1" applyAlignment="1">
      <alignment horizontal="left" vertical="center"/>
    </xf>
    <xf numFmtId="4" fontId="24" fillId="0" borderId="0" xfId="2" applyNumberFormat="1" applyFont="1" applyAlignment="1">
      <alignment horizontal="left" vertical="center"/>
    </xf>
    <xf numFmtId="0" fontId="7" fillId="0" borderId="0" xfId="2" applyNumberFormat="1" applyFont="1"/>
    <xf numFmtId="165" fontId="7" fillId="0" borderId="0" xfId="2" applyNumberFormat="1" applyFont="1" applyAlignment="1">
      <alignment vertical="center"/>
    </xf>
    <xf numFmtId="165" fontId="7" fillId="0" borderId="0" xfId="2" applyNumberFormat="1" applyFont="1" applyAlignment="1">
      <alignment horizontal="right" vertical="center"/>
    </xf>
    <xf numFmtId="4" fontId="7" fillId="0" borderId="0" xfId="2" applyNumberFormat="1" applyFont="1"/>
    <xf numFmtId="164" fontId="7" fillId="0" borderId="0" xfId="2" applyFont="1" applyAlignment="1">
      <alignment horizontal="right" wrapText="1"/>
    </xf>
    <xf numFmtId="4" fontId="7" fillId="0" borderId="0" xfId="2" applyNumberFormat="1" applyFont="1" applyAlignment="1">
      <alignment horizontal="center"/>
    </xf>
    <xf numFmtId="164" fontId="7" fillId="0" borderId="0" xfId="2" applyFont="1" applyAlignment="1">
      <alignment horizontal="left"/>
    </xf>
    <xf numFmtId="3" fontId="6" fillId="0" borderId="0" xfId="2" applyNumberFormat="1" applyFont="1" applyAlignment="1">
      <alignment horizontal="center"/>
    </xf>
    <xf numFmtId="3" fontId="20" fillId="0" borderId="0" xfId="2" applyNumberFormat="1" applyFont="1"/>
    <xf numFmtId="3" fontId="9" fillId="0" borderId="0" xfId="2" applyNumberFormat="1" applyFont="1" applyAlignment="1">
      <alignment horizontal="center"/>
    </xf>
    <xf numFmtId="164" fontId="26" fillId="0" borderId="0" xfId="2" applyFont="1" applyAlignment="1">
      <alignment horizontal="center"/>
    </xf>
    <xf numFmtId="164" fontId="19" fillId="0" borderId="0" xfId="2" applyFont="1"/>
    <xf numFmtId="2" fontId="7" fillId="0" borderId="0" xfId="2" applyNumberFormat="1" applyFont="1"/>
    <xf numFmtId="4" fontId="7" fillId="0" borderId="0" xfId="2" applyNumberFormat="1" applyFont="1" applyAlignment="1">
      <alignment horizontal="center" vertical="center"/>
    </xf>
    <xf numFmtId="174" fontId="19" fillId="0" borderId="0" xfId="2" applyNumberFormat="1" applyFont="1" applyAlignment="1">
      <alignment horizontal="center"/>
    </xf>
    <xf numFmtId="3" fontId="7" fillId="0" borderId="0" xfId="2" applyNumberFormat="1" applyFont="1"/>
    <xf numFmtId="4" fontId="20" fillId="0" borderId="0" xfId="2" applyNumberFormat="1" applyFont="1"/>
    <xf numFmtId="3" fontId="27" fillId="0" borderId="0" xfId="2" applyNumberFormat="1" applyFont="1" applyAlignment="1">
      <alignment horizontal="right"/>
    </xf>
    <xf numFmtId="164" fontId="28" fillId="0" borderId="0" xfId="2" applyFont="1" applyAlignment="1">
      <alignment horizontal="center"/>
    </xf>
    <xf numFmtId="165" fontId="7" fillId="0" borderId="0" xfId="2" applyNumberFormat="1" applyFont="1"/>
    <xf numFmtId="175" fontId="6" fillId="0" borderId="0" xfId="2" applyNumberFormat="1" applyFont="1" applyAlignment="1">
      <alignment horizontal="right"/>
    </xf>
    <xf numFmtId="164" fontId="7" fillId="0" borderId="0" xfId="2" applyFont="1" applyAlignment="1">
      <alignment horizontal="center"/>
    </xf>
    <xf numFmtId="164" fontId="8" fillId="0" borderId="0" xfId="2" applyFont="1"/>
    <xf numFmtId="2" fontId="29" fillId="0" borderId="58" xfId="0" applyNumberFormat="1" applyFont="1" applyBorder="1" applyAlignment="1">
      <alignment wrapText="1"/>
    </xf>
    <xf numFmtId="164" fontId="6" fillId="0" borderId="59" xfId="2" applyFont="1" applyBorder="1"/>
    <xf numFmtId="166" fontId="7" fillId="0" borderId="59" xfId="1" applyNumberFormat="1" applyFont="1" applyBorder="1" applyAlignment="1">
      <alignment vertical="center"/>
    </xf>
    <xf numFmtId="166" fontId="7" fillId="0" borderId="58" xfId="1" applyNumberFormat="1" applyFont="1" applyBorder="1" applyAlignment="1">
      <alignment horizontal="center" vertical="center"/>
    </xf>
    <xf numFmtId="2" fontId="29" fillId="0" borderId="49" xfId="0" applyNumberFormat="1" applyFont="1" applyBorder="1" applyAlignment="1">
      <alignment wrapText="1"/>
    </xf>
    <xf numFmtId="166" fontId="7" fillId="0" borderId="0" xfId="1" applyNumberFormat="1" applyFont="1" applyBorder="1" applyAlignment="1">
      <alignment vertical="center"/>
    </xf>
    <xf numFmtId="166" fontId="7" fillId="0" borderId="49" xfId="1" applyNumberFormat="1" applyFont="1" applyBorder="1" applyAlignment="1">
      <alignment horizontal="center" vertical="center"/>
    </xf>
    <xf numFmtId="175" fontId="7" fillId="0" borderId="0" xfId="2" applyNumberFormat="1" applyFont="1" applyAlignment="1">
      <alignment horizontal="center"/>
    </xf>
    <xf numFmtId="2" fontId="29" fillId="0" borderId="49" xfId="0" applyNumberFormat="1" applyFont="1" applyBorder="1" applyAlignment="1">
      <alignment vertical="center" wrapText="1"/>
    </xf>
    <xf numFmtId="2" fontId="29" fillId="0" borderId="50" xfId="0" applyNumberFormat="1" applyFont="1" applyBorder="1" applyAlignment="1">
      <alignment wrapText="1"/>
    </xf>
    <xf numFmtId="164" fontId="6" fillId="0" borderId="60" xfId="2" applyFont="1" applyBorder="1"/>
    <xf numFmtId="164" fontId="7" fillId="0" borderId="60" xfId="2" applyFont="1" applyBorder="1"/>
    <xf numFmtId="166" fontId="7" fillId="0" borderId="60" xfId="1" applyNumberFormat="1" applyFont="1" applyBorder="1" applyAlignment="1">
      <alignment vertical="center"/>
    </xf>
    <xf numFmtId="166" fontId="7" fillId="0" borderId="50" xfId="1" applyNumberFormat="1" applyFont="1" applyBorder="1" applyAlignment="1">
      <alignment horizontal="center" vertical="center"/>
    </xf>
    <xf numFmtId="2" fontId="1" fillId="0" borderId="0" xfId="0" applyNumberFormat="1" applyFont="1" applyAlignment="1">
      <alignment wrapText="1"/>
    </xf>
    <xf numFmtId="166" fontId="7" fillId="0" borderId="0" xfId="1" applyNumberFormat="1" applyFont="1" applyAlignment="1">
      <alignment vertical="center"/>
    </xf>
    <xf numFmtId="166" fontId="7" fillId="0" borderId="0" xfId="2" applyNumberFormat="1" applyFont="1"/>
    <xf numFmtId="2" fontId="29" fillId="0" borderId="58" xfId="0" applyNumberFormat="1" applyFont="1" applyBorder="1" applyAlignment="1">
      <alignment vertical="center" wrapText="1"/>
    </xf>
    <xf numFmtId="2" fontId="29" fillId="0" borderId="50" xfId="0" applyNumberFormat="1" applyFont="1" applyBorder="1" applyAlignment="1">
      <alignment vertical="center" wrapText="1"/>
    </xf>
    <xf numFmtId="176" fontId="6" fillId="0" borderId="60" xfId="1" applyNumberFormat="1" applyFont="1" applyBorder="1" applyAlignment="1">
      <alignment vertical="center"/>
    </xf>
    <xf numFmtId="164" fontId="6" fillId="0" borderId="50" xfId="2" applyFont="1" applyBorder="1"/>
    <xf numFmtId="166" fontId="7" fillId="0" borderId="59" xfId="1" applyNumberFormat="1" applyFont="1" applyFill="1" applyBorder="1" applyAlignment="1">
      <alignment vertical="center"/>
    </xf>
    <xf numFmtId="164" fontId="6" fillId="8" borderId="58" xfId="2" applyFont="1" applyFill="1" applyBorder="1"/>
    <xf numFmtId="166" fontId="7" fillId="0" borderId="0" xfId="1" applyNumberFormat="1" applyFont="1" applyFill="1" applyBorder="1" applyAlignment="1">
      <alignment vertical="center"/>
    </xf>
    <xf numFmtId="164" fontId="6" fillId="8" borderId="49" xfId="2" applyFont="1" applyFill="1" applyBorder="1"/>
    <xf numFmtId="176" fontId="6" fillId="0" borderId="0" xfId="1" applyNumberFormat="1" applyFont="1" applyBorder="1" applyAlignment="1">
      <alignment vertical="center"/>
    </xf>
    <xf numFmtId="164" fontId="6" fillId="8" borderId="50" xfId="2" applyFont="1" applyFill="1" applyBorder="1"/>
    <xf numFmtId="2" fontId="29" fillId="0" borderId="29" xfId="0" applyNumberFormat="1" applyFont="1" applyBorder="1" applyAlignment="1">
      <alignment vertical="center" wrapText="1"/>
    </xf>
    <xf numFmtId="164" fontId="6" fillId="0" borderId="63" xfId="2" applyFont="1" applyBorder="1"/>
    <xf numFmtId="166" fontId="7" fillId="0" borderId="33" xfId="1" applyNumberFormat="1" applyFont="1" applyBorder="1" applyAlignment="1">
      <alignment vertical="center"/>
    </xf>
    <xf numFmtId="166" fontId="7" fillId="0" borderId="29" xfId="1" applyNumberFormat="1" applyFont="1" applyBorder="1" applyAlignment="1">
      <alignment vertical="center"/>
    </xf>
    <xf numFmtId="166" fontId="7" fillId="0" borderId="46" xfId="1" applyNumberFormat="1" applyFont="1" applyBorder="1" applyAlignment="1">
      <alignment vertical="center"/>
    </xf>
    <xf numFmtId="164" fontId="6" fillId="0" borderId="46" xfId="2" applyFont="1" applyBorder="1"/>
    <xf numFmtId="166" fontId="6" fillId="0" borderId="0" xfId="1" applyNumberFormat="1" applyFont="1" applyBorder="1" applyAlignment="1">
      <alignment vertical="center"/>
    </xf>
    <xf numFmtId="164" fontId="6" fillId="0" borderId="49" xfId="2" applyFont="1" applyBorder="1"/>
    <xf numFmtId="2" fontId="30" fillId="0" borderId="58" xfId="0" applyNumberFormat="1" applyFont="1" applyBorder="1" applyAlignment="1">
      <alignment vertical="center" wrapText="1"/>
    </xf>
    <xf numFmtId="164" fontId="6" fillId="0" borderId="61" xfId="2" applyFont="1" applyBorder="1"/>
    <xf numFmtId="166" fontId="6" fillId="0" borderId="59" xfId="1" applyNumberFormat="1" applyFont="1" applyBorder="1" applyAlignment="1">
      <alignment vertical="center"/>
    </xf>
    <xf numFmtId="164" fontId="6" fillId="0" borderId="58" xfId="2" applyFont="1" applyBorder="1"/>
    <xf numFmtId="164" fontId="6" fillId="0" borderId="62" xfId="2" applyFont="1" applyBorder="1"/>
    <xf numFmtId="165" fontId="8" fillId="0" borderId="0" xfId="2" applyNumberFormat="1" applyFont="1" applyAlignment="1">
      <alignment horizontal="right"/>
    </xf>
    <xf numFmtId="164" fontId="8" fillId="0" borderId="0" xfId="2" applyFont="1" applyAlignment="1">
      <alignment horizontal="right"/>
    </xf>
    <xf numFmtId="164" fontId="6" fillId="0" borderId="0" xfId="2" applyFont="1" applyAlignment="1">
      <alignment horizontal="left"/>
    </xf>
    <xf numFmtId="166" fontId="6" fillId="0" borderId="0" xfId="1" applyNumberFormat="1" applyFont="1" applyFill="1" applyBorder="1" applyAlignment="1">
      <alignment horizontal="right"/>
    </xf>
    <xf numFmtId="166" fontId="31" fillId="0" borderId="0" xfId="1" applyNumberFormat="1" applyFont="1" applyFill="1" applyBorder="1" applyAlignment="1">
      <alignment horizontal="right"/>
    </xf>
    <xf numFmtId="165" fontId="20" fillId="0" borderId="0" xfId="2" applyNumberFormat="1" applyFont="1" applyAlignment="1">
      <alignment horizontal="right"/>
    </xf>
    <xf numFmtId="164" fontId="7" fillId="0" borderId="0" xfId="2" applyFont="1" applyAlignment="1">
      <alignment horizontal="right"/>
    </xf>
    <xf numFmtId="10" fontId="6" fillId="0" borderId="0" xfId="2" applyNumberFormat="1" applyFont="1"/>
    <xf numFmtId="166" fontId="32" fillId="0" borderId="0" xfId="1" applyNumberFormat="1" applyFont="1" applyFill="1" applyBorder="1" applyAlignment="1">
      <alignment horizontal="right"/>
    </xf>
    <xf numFmtId="1" fontId="8" fillId="0" borderId="0" xfId="1" applyNumberFormat="1" applyFont="1" applyFill="1" applyBorder="1" applyAlignment="1">
      <alignment horizontal="right"/>
    </xf>
    <xf numFmtId="165" fontId="8" fillId="0" borderId="0" xfId="2" applyNumberFormat="1" applyFont="1"/>
    <xf numFmtId="164" fontId="31" fillId="0" borderId="0" xfId="2" applyFont="1" applyAlignment="1">
      <alignment horizontal="center"/>
    </xf>
    <xf numFmtId="3" fontId="8" fillId="0" borderId="0" xfId="1" applyNumberFormat="1" applyFont="1" applyFill="1" applyBorder="1"/>
    <xf numFmtId="164" fontId="31" fillId="0" borderId="0" xfId="2" applyFont="1"/>
    <xf numFmtId="3" fontId="8" fillId="0" borderId="0" xfId="2" applyNumberFormat="1" applyFont="1"/>
    <xf numFmtId="166" fontId="6" fillId="0" borderId="0" xfId="2" applyNumberFormat="1" applyFont="1"/>
    <xf numFmtId="165" fontId="1" fillId="0" borderId="0" xfId="1" applyNumberFormat="1" applyFont="1" applyFill="1" applyBorder="1" applyAlignment="1">
      <alignment horizontal="center" vertical="center"/>
    </xf>
    <xf numFmtId="166" fontId="1" fillId="0" borderId="0" xfId="1" applyNumberFormat="1" applyFont="1" applyFill="1" applyBorder="1" applyAlignment="1">
      <alignment horizontal="center" vertical="center"/>
    </xf>
    <xf numFmtId="9" fontId="6" fillId="0" borderId="0" xfId="5" applyFont="1" applyFill="1" applyBorder="1"/>
    <xf numFmtId="0" fontId="6" fillId="0" borderId="0" xfId="2" applyNumberFormat="1" applyFont="1"/>
    <xf numFmtId="2" fontId="8" fillId="0" borderId="0" xfId="2" applyNumberFormat="1" applyFont="1"/>
    <xf numFmtId="164" fontId="11" fillId="0" borderId="0" xfId="2" applyFont="1" applyAlignment="1">
      <alignment horizontal="center"/>
    </xf>
    <xf numFmtId="3" fontId="19" fillId="0" borderId="0" xfId="2" applyNumberFormat="1" applyFont="1"/>
    <xf numFmtId="1" fontId="6" fillId="0" borderId="0" xfId="2" applyNumberFormat="1" applyFont="1" applyAlignment="1">
      <alignment horizontal="center"/>
    </xf>
    <xf numFmtId="3" fontId="7" fillId="0" borderId="0" xfId="3" applyNumberFormat="1" applyFont="1" applyAlignment="1">
      <alignment horizontal="center" vertical="center" wrapText="1"/>
    </xf>
    <xf numFmtId="3" fontId="19" fillId="0" borderId="0" xfId="2" applyNumberFormat="1" applyFont="1" applyAlignment="1">
      <alignment horizontal="center"/>
    </xf>
    <xf numFmtId="164" fontId="1" fillId="0" borderId="0" xfId="2" applyFont="1" applyAlignment="1">
      <alignment vertical="center"/>
    </xf>
    <xf numFmtId="174" fontId="7" fillId="0" borderId="0" xfId="2" applyNumberFormat="1" applyFont="1"/>
    <xf numFmtId="168" fontId="6" fillId="0" borderId="0" xfId="2" applyNumberFormat="1" applyFont="1"/>
    <xf numFmtId="164" fontId="6" fillId="0" borderId="0" xfId="2" applyFont="1" applyAlignment="1">
      <alignment vertical="center" wrapText="1"/>
    </xf>
    <xf numFmtId="172" fontId="6" fillId="0" borderId="0" xfId="2" applyNumberFormat="1" applyFont="1"/>
    <xf numFmtId="9" fontId="6" fillId="0" borderId="0" xfId="2" applyNumberFormat="1" applyFont="1"/>
    <xf numFmtId="3" fontId="7" fillId="10" borderId="0" xfId="2" applyNumberFormat="1" applyFont="1" applyFill="1"/>
  </cellXfs>
  <cellStyles count="6">
    <cellStyle name="Comma" xfId="1" builtinId="3"/>
    <cellStyle name="Comma 2" xfId="4" xr:uid="{43B31C38-12AC-44D9-8377-2B088AEA350A}"/>
    <cellStyle name="Normal" xfId="0" builtinId="0"/>
    <cellStyle name="Normal 3" xfId="3" xr:uid="{77163A4C-5750-449F-B1AF-8D676470C2DC}"/>
    <cellStyle name="Normal_Carbon footprint 2009" xfId="2" xr:uid="{9060164B-785F-4F5C-BBF4-AA055CFC6E2F}"/>
    <cellStyle name="Per cent" xfId="5" builtinId="5"/>
  </cellStyles>
  <dxfs count="0"/>
  <tableStyles count="0" defaultTableStyle="TableStyleMedium2" defaultPivotStyle="PivotStyleLight16"/>
  <colors>
    <mruColors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c961687\Application%20Data\Microsoft\Excel\Reduction%20calculator%20financial%20year%20v2%202%20-%20Skansk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c961687\Local%20Settings\Temp\CMUK05_Appendix1_templat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ductions"/>
      <sheetName val="GDPDeflator"/>
      <sheetName val="Version history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BOUT"/>
      <sheetName val="Guide"/>
      <sheetName val="OutputsforEIR"/>
      <sheetName val="GraphsforEIR"/>
      <sheetName val="Summarydata"/>
      <sheetName val="electrcity data"/>
      <sheetName val="nat gas"/>
      <sheetName val="Etc"/>
      <sheetName val="de minimis"/>
      <sheetName val="Reductions"/>
      <sheetName val="Uncertain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45F8F-E0C6-4CD4-8800-F83270A7678B}">
  <sheetPr>
    <tabColor theme="8" tint="0.39997558519241921"/>
    <pageSetUpPr fitToPage="1"/>
  </sheetPr>
  <dimension ref="A2:CZ247"/>
  <sheetViews>
    <sheetView tabSelected="1" zoomScaleNormal="100" workbookViewId="0">
      <pane xSplit="4" topLeftCell="E100" activePane="topRight" state="frozen"/>
      <selection pane="topRight" activeCell="F67" sqref="F67"/>
    </sheetView>
  </sheetViews>
  <sheetFormatPr defaultColWidth="9.140625" defaultRowHeight="12.75"/>
  <cols>
    <col min="1" max="1" width="10.28515625" style="2" customWidth="1"/>
    <col min="2" max="2" width="14" style="2" customWidth="1"/>
    <col min="3" max="3" width="26.7109375" style="2" customWidth="1"/>
    <col min="4" max="4" width="7.140625" style="2" customWidth="1"/>
    <col min="5" max="5" width="9.28515625" style="2" customWidth="1"/>
    <col min="6" max="6" width="11.42578125" style="2" customWidth="1"/>
    <col min="7" max="7" width="9.85546875" style="2" bestFit="1" customWidth="1"/>
    <col min="8" max="8" width="11.28515625" style="2" customWidth="1"/>
    <col min="9" max="11" width="9.28515625" style="2" customWidth="1"/>
    <col min="12" max="12" width="10.42578125" style="2" customWidth="1"/>
    <col min="13" max="13" width="9.28515625" style="2" customWidth="1"/>
    <col min="14" max="14" width="11.7109375" style="2" customWidth="1"/>
    <col min="15" max="15" width="9.28515625" style="2" customWidth="1"/>
    <col min="16" max="16" width="10.42578125" style="2" customWidth="1"/>
    <col min="17" max="19" width="9.28515625" style="2" customWidth="1"/>
    <col min="20" max="20" width="10.5703125" style="2" customWidth="1"/>
    <col min="21" max="26" width="9.28515625" style="2" customWidth="1"/>
    <col min="27" max="27" width="11.7109375" style="2" customWidth="1"/>
    <col min="28" max="28" width="9.7109375" style="2" customWidth="1"/>
    <col min="29" max="29" width="9.140625" style="2" customWidth="1"/>
    <col min="30" max="30" width="11.42578125" style="2" customWidth="1"/>
    <col min="31" max="31" width="10.85546875" style="2" customWidth="1"/>
    <col min="32" max="32" width="9.140625" style="2" customWidth="1"/>
    <col min="33" max="33" width="10.28515625" style="2" customWidth="1"/>
    <col min="34" max="34" width="7.7109375" style="2" customWidth="1"/>
    <col min="35" max="35" width="13.85546875" style="2" customWidth="1"/>
    <col min="36" max="36" width="10.28515625" style="2" customWidth="1"/>
    <col min="37" max="37" width="10.7109375" style="2" customWidth="1"/>
    <col min="38" max="38" width="8.85546875" style="2" customWidth="1"/>
    <col min="39" max="39" width="14.5703125" style="2" customWidth="1"/>
    <col min="40" max="40" width="8" style="2" customWidth="1"/>
    <col min="41" max="41" width="9" style="2" customWidth="1"/>
    <col min="42" max="42" width="8.85546875" style="2" customWidth="1"/>
    <col min="43" max="43" width="9.5703125" style="2" customWidth="1"/>
    <col min="44" max="44" width="10" style="2" customWidth="1"/>
    <col min="45" max="45" width="2.28515625" style="2" customWidth="1"/>
    <col min="46" max="48" width="9.5703125" style="2" customWidth="1"/>
    <col min="49" max="51" width="9.7109375" style="2" customWidth="1"/>
    <col min="52" max="52" width="2.28515625" style="2" customWidth="1"/>
    <col min="53" max="55" width="9.7109375" style="2" customWidth="1"/>
    <col min="56" max="56" width="9" style="2" customWidth="1"/>
    <col min="57" max="58" width="10.28515625" style="2" customWidth="1"/>
    <col min="59" max="59" width="2.7109375" style="2" customWidth="1"/>
    <col min="60" max="62" width="10.28515625" style="2" customWidth="1"/>
    <col min="63" max="63" width="8.85546875" style="2" customWidth="1"/>
    <col min="64" max="65" width="10.28515625" style="2" customWidth="1"/>
    <col min="66" max="66" width="2.140625" style="2" customWidth="1"/>
    <col min="67" max="69" width="10.28515625" style="2" customWidth="1"/>
    <col min="70" max="70" width="9.28515625" style="2" customWidth="1"/>
    <col min="71" max="71" width="10.28515625" style="2" customWidth="1"/>
    <col min="72" max="72" width="11.140625" style="2" customWidth="1"/>
    <col min="73" max="73" width="2.28515625" style="2" customWidth="1"/>
    <col min="74" max="76" width="10.28515625" style="2" customWidth="1"/>
    <col min="77" max="77" width="8.7109375" style="2" customWidth="1"/>
    <col min="78" max="79" width="10.28515625" style="2" customWidth="1"/>
    <col min="80" max="80" width="2.85546875" style="2" customWidth="1"/>
    <col min="81" max="85" width="10.28515625" style="2" customWidth="1"/>
    <col min="86" max="86" width="11.42578125" style="2" customWidth="1"/>
    <col min="87" max="87" width="1.85546875" style="2" customWidth="1"/>
    <col min="88" max="90" width="10.28515625" style="2" customWidth="1"/>
    <col min="91" max="91" width="7.140625" style="2" customWidth="1"/>
    <col min="92" max="92" width="10.28515625" style="2" customWidth="1"/>
    <col min="93" max="93" width="1.85546875" style="2" customWidth="1"/>
    <col min="94" max="96" width="10.28515625" style="2" customWidth="1"/>
    <col min="97" max="97" width="7.7109375" style="2" customWidth="1"/>
    <col min="98" max="98" width="10.28515625" style="2" customWidth="1"/>
    <col min="99" max="99" width="11.5703125" style="2" customWidth="1"/>
    <col min="100" max="102" width="9.42578125" style="2" customWidth="1"/>
    <col min="103" max="103" width="1.5703125" style="2" customWidth="1"/>
    <col min="104" max="104" width="41.140625" style="5" customWidth="1"/>
    <col min="105" max="16384" width="9.140625" style="2"/>
  </cols>
  <sheetData>
    <row r="2" spans="1:104" ht="18.75">
      <c r="A2" s="1" t="s">
        <v>0</v>
      </c>
      <c r="B2" s="1"/>
      <c r="E2" s="3"/>
      <c r="F2" s="4" t="s">
        <v>1</v>
      </c>
      <c r="CX2" s="5"/>
      <c r="CZ2" s="2"/>
    </row>
    <row r="3" spans="1:104" ht="18.75">
      <c r="A3" s="1"/>
      <c r="B3" s="1"/>
      <c r="E3" s="6"/>
      <c r="F3" s="4" t="s">
        <v>2</v>
      </c>
      <c r="AI3" s="7"/>
      <c r="BA3" s="8"/>
      <c r="BH3" s="8"/>
      <c r="BO3" s="8"/>
      <c r="BV3" s="8"/>
      <c r="CC3" s="8"/>
      <c r="CV3" s="5"/>
      <c r="CZ3" s="2"/>
    </row>
    <row r="4" spans="1:104" ht="18.75">
      <c r="A4" s="1"/>
      <c r="B4" s="1"/>
      <c r="F4" s="4"/>
      <c r="AI4" s="7"/>
      <c r="BA4" s="8"/>
      <c r="BH4" s="8"/>
      <c r="BO4" s="8"/>
      <c r="BV4" s="8"/>
      <c r="CC4" s="8"/>
      <c r="CV4" s="5"/>
      <c r="CZ4" s="2"/>
    </row>
    <row r="5" spans="1:104" ht="11.25" customHeight="1">
      <c r="A5" s="1"/>
      <c r="B5" s="1"/>
      <c r="CV5" s="5"/>
      <c r="CZ5" s="2"/>
    </row>
    <row r="6" spans="1:104" ht="29.45" customHeight="1">
      <c r="A6" s="1"/>
      <c r="B6" s="1"/>
      <c r="C6" s="9" t="s">
        <v>3</v>
      </c>
      <c r="D6" s="10"/>
      <c r="E6" s="11">
        <f>H94</f>
        <v>0</v>
      </c>
      <c r="F6" s="12" t="s">
        <v>4</v>
      </c>
      <c r="G6" s="10"/>
      <c r="H6" s="13" t="s">
        <v>5</v>
      </c>
      <c r="I6" s="11" t="e">
        <f>E6/F61</f>
        <v>#DIV/0!</v>
      </c>
      <c r="J6" s="14" t="s">
        <v>6</v>
      </c>
      <c r="CV6" s="5"/>
      <c r="CZ6" s="2"/>
    </row>
    <row r="7" spans="1:104" ht="7.15" customHeight="1">
      <c r="A7" s="1"/>
      <c r="B7" s="1"/>
      <c r="C7" s="15"/>
      <c r="E7" s="16"/>
      <c r="F7" s="17"/>
      <c r="H7" s="18"/>
      <c r="I7" s="19"/>
      <c r="J7" s="17"/>
      <c r="CV7" s="5"/>
      <c r="CZ7" s="2"/>
    </row>
    <row r="8" spans="1:104" ht="14.45" customHeight="1">
      <c r="A8" s="1"/>
      <c r="B8" s="1"/>
      <c r="C8" s="15"/>
      <c r="E8" s="20"/>
      <c r="F8" s="17"/>
      <c r="H8" s="18"/>
      <c r="I8" s="19"/>
      <c r="J8" s="17"/>
      <c r="CV8" s="5"/>
      <c r="CZ8" s="2"/>
    </row>
    <row r="9" spans="1:104" ht="11.25" customHeight="1">
      <c r="A9" s="1"/>
      <c r="B9" s="1"/>
      <c r="CV9" s="5"/>
      <c r="CZ9" s="2"/>
    </row>
    <row r="10" spans="1:104" ht="23.25">
      <c r="D10" s="21"/>
      <c r="E10" s="22" t="s">
        <v>7</v>
      </c>
      <c r="F10" s="21"/>
      <c r="G10" s="21"/>
      <c r="H10" s="21"/>
      <c r="I10" s="21"/>
      <c r="J10" s="21"/>
      <c r="K10" s="21"/>
      <c r="L10" s="21"/>
      <c r="M10" s="23"/>
      <c r="U10" s="23"/>
      <c r="AA10" s="23"/>
      <c r="AB10" s="24"/>
      <c r="AC10" s="24"/>
      <c r="AD10" s="24"/>
      <c r="AE10" s="24"/>
      <c r="AF10" s="24"/>
      <c r="AG10" s="25"/>
      <c r="AH10" s="26"/>
      <c r="AI10" s="26"/>
      <c r="AJ10" s="26"/>
      <c r="AK10" s="26"/>
      <c r="AL10" s="26"/>
      <c r="AM10" s="25"/>
      <c r="AT10" s="25"/>
      <c r="AU10" s="27"/>
      <c r="AV10" s="27"/>
      <c r="AW10" s="27"/>
      <c r="AX10" s="27"/>
      <c r="AY10" s="27"/>
      <c r="AZ10" s="27"/>
      <c r="BA10" s="28"/>
      <c r="BB10" s="29"/>
      <c r="BC10" s="30"/>
      <c r="BD10" s="30"/>
      <c r="BE10" s="30"/>
      <c r="BF10" s="30"/>
      <c r="BG10" s="30"/>
      <c r="BH10" s="31"/>
      <c r="BI10" s="30"/>
      <c r="BJ10" s="30"/>
      <c r="BK10" s="30"/>
      <c r="BL10" s="30"/>
      <c r="BM10" s="30"/>
      <c r="BN10" s="30"/>
      <c r="BO10" s="32"/>
      <c r="BP10" s="33"/>
      <c r="BQ10" s="33"/>
      <c r="BR10" s="33"/>
      <c r="BS10" s="33"/>
      <c r="BT10" s="33"/>
      <c r="BU10" s="33"/>
      <c r="BV10" s="31"/>
      <c r="BW10" s="34"/>
      <c r="BX10" s="34"/>
      <c r="BY10" s="34"/>
      <c r="BZ10" s="34"/>
      <c r="CA10" s="34"/>
      <c r="CB10" s="33"/>
      <c r="CC10" s="35"/>
      <c r="CD10" s="35"/>
      <c r="CE10" s="35"/>
      <c r="CF10" s="35"/>
      <c r="CG10" s="35"/>
      <c r="CH10" s="35"/>
      <c r="CI10" s="35"/>
      <c r="CJ10" s="35"/>
      <c r="CK10" s="35"/>
      <c r="CL10" s="35"/>
      <c r="CM10" s="35"/>
      <c r="CN10" s="35"/>
      <c r="CO10" s="35"/>
      <c r="CP10" s="35"/>
      <c r="CQ10" s="35"/>
      <c r="CR10" s="35"/>
      <c r="CS10" s="35"/>
      <c r="CT10" s="35"/>
      <c r="CU10" s="36"/>
      <c r="CV10" s="36"/>
      <c r="CW10" s="37"/>
      <c r="CZ10" s="2"/>
    </row>
    <row r="11" spans="1:104" ht="30.75" customHeight="1">
      <c r="A11" s="38" t="s">
        <v>8</v>
      </c>
      <c r="B11" s="39" t="s">
        <v>9</v>
      </c>
      <c r="C11" s="40" t="s">
        <v>10</v>
      </c>
      <c r="D11" s="41"/>
      <c r="E11" s="42" t="s">
        <v>11</v>
      </c>
      <c r="F11" s="43" t="s">
        <v>12</v>
      </c>
      <c r="G11" s="43" t="s">
        <v>13</v>
      </c>
      <c r="H11" s="43" t="s">
        <v>14</v>
      </c>
      <c r="I11" s="44" t="s">
        <v>15</v>
      </c>
      <c r="J11" s="45" t="s">
        <v>16</v>
      </c>
      <c r="K11" s="46" t="s">
        <v>17</v>
      </c>
      <c r="L11" s="47" t="s">
        <v>18</v>
      </c>
      <c r="M11" s="48"/>
      <c r="N11" s="49" t="s">
        <v>19</v>
      </c>
      <c r="O11" s="50"/>
      <c r="P11" s="50"/>
      <c r="Q11" s="51"/>
      <c r="R11" s="48"/>
      <c r="S11" s="48"/>
      <c r="T11" s="48"/>
      <c r="U11" s="48"/>
      <c r="V11" s="48"/>
      <c r="W11" s="48"/>
      <c r="X11" s="48"/>
      <c r="Y11" s="52"/>
      <c r="Z11" s="48"/>
      <c r="AA11" s="48"/>
      <c r="AB11" s="48"/>
      <c r="AC11" s="48"/>
      <c r="AD11" s="48"/>
      <c r="AE11" s="52"/>
      <c r="AF11" s="48"/>
      <c r="AG11" s="48"/>
      <c r="AH11" s="48"/>
      <c r="AI11" s="48"/>
      <c r="AJ11" s="48"/>
      <c r="AK11" s="52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53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37"/>
      <c r="CD11" s="37"/>
      <c r="CE11" s="37"/>
      <c r="CF11" s="37"/>
      <c r="CG11" s="48"/>
      <c r="CH11" s="48"/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7"/>
      <c r="CZ11" s="2"/>
    </row>
    <row r="12" spans="1:104" ht="28.5" customHeight="1">
      <c r="A12" s="54" t="s">
        <v>20</v>
      </c>
      <c r="B12" s="55" t="s">
        <v>21</v>
      </c>
      <c r="C12" s="56" t="s">
        <v>22</v>
      </c>
      <c r="D12" s="57" t="s">
        <v>23</v>
      </c>
      <c r="E12" s="58"/>
      <c r="F12" s="59">
        <v>2.5578400000000001</v>
      </c>
      <c r="G12" s="60">
        <f>E12*F12</f>
        <v>0</v>
      </c>
      <c r="H12" s="60">
        <f t="shared" ref="H12:H13" si="0">G12/1000</f>
        <v>0</v>
      </c>
      <c r="I12" s="61">
        <v>0.60985999999999996</v>
      </c>
      <c r="J12" s="62">
        <f t="shared" ref="J12:J17" si="1">E12*I12/1000</f>
        <v>0</v>
      </c>
      <c r="K12" s="63">
        <v>10.58</v>
      </c>
      <c r="L12" s="64">
        <f>E12*K12</f>
        <v>0</v>
      </c>
      <c r="M12" s="65"/>
      <c r="N12" s="66" t="s">
        <v>24</v>
      </c>
      <c r="O12" s="67">
        <v>2.4700000000000002</v>
      </c>
      <c r="P12" s="68">
        <f>E15*O12/1000</f>
        <v>0</v>
      </c>
      <c r="Q12" s="69" t="s">
        <v>25</v>
      </c>
      <c r="R12" s="70"/>
      <c r="S12" s="71"/>
      <c r="T12" s="70"/>
      <c r="U12" s="65"/>
      <c r="V12" s="72"/>
      <c r="W12" s="73"/>
      <c r="X12" s="73"/>
      <c r="Y12" s="74"/>
      <c r="Z12" s="70"/>
      <c r="AA12" s="73"/>
      <c r="AB12" s="72"/>
      <c r="AC12" s="73"/>
      <c r="AD12" s="73"/>
      <c r="AE12" s="74"/>
      <c r="AF12" s="74"/>
      <c r="AG12" s="73"/>
      <c r="AH12" s="75"/>
      <c r="AI12" s="73"/>
      <c r="AJ12" s="73"/>
      <c r="AK12" s="75"/>
      <c r="AL12" s="70"/>
      <c r="AM12" s="73"/>
      <c r="AN12" s="76"/>
      <c r="AO12" s="73"/>
      <c r="AP12" s="73"/>
      <c r="AQ12" s="76"/>
      <c r="AR12" s="77"/>
      <c r="AS12" s="74"/>
      <c r="AT12" s="73"/>
      <c r="AU12" s="76"/>
      <c r="AV12" s="73"/>
      <c r="AW12" s="73"/>
      <c r="AX12" s="76"/>
      <c r="AY12" s="77"/>
      <c r="AZ12" s="78"/>
      <c r="BA12" s="73"/>
      <c r="BB12" s="76"/>
      <c r="BC12" s="73"/>
      <c r="BD12" s="73"/>
      <c r="BE12" s="76"/>
      <c r="BF12" s="77"/>
      <c r="BG12" s="74"/>
      <c r="BH12" s="73"/>
      <c r="BI12" s="76"/>
      <c r="BJ12" s="73"/>
      <c r="BK12" s="73"/>
      <c r="BL12" s="76"/>
      <c r="BM12" s="77"/>
      <c r="BN12" s="73"/>
      <c r="BO12" s="73"/>
      <c r="BP12" s="76"/>
      <c r="BQ12" s="73"/>
      <c r="BR12" s="73"/>
      <c r="BS12" s="76"/>
      <c r="BT12" s="77"/>
      <c r="BU12" s="74"/>
      <c r="BV12" s="73"/>
      <c r="BW12" s="72"/>
      <c r="BX12" s="73"/>
      <c r="BY12" s="73"/>
      <c r="BZ12" s="76"/>
      <c r="CA12" s="77"/>
      <c r="CB12" s="74"/>
      <c r="CC12" s="79"/>
      <c r="CD12" s="80"/>
      <c r="CE12" s="79"/>
      <c r="CF12" s="79"/>
      <c r="CG12" s="76"/>
      <c r="CH12" s="77"/>
      <c r="CI12" s="81"/>
      <c r="CJ12" s="79"/>
      <c r="CK12" s="81"/>
      <c r="CL12" s="79"/>
      <c r="CM12" s="79"/>
      <c r="CN12" s="82"/>
      <c r="CO12" s="81"/>
      <c r="CP12" s="79"/>
      <c r="CQ12" s="81"/>
      <c r="CR12" s="79"/>
      <c r="CS12" s="79"/>
      <c r="CT12" s="82"/>
      <c r="CU12" s="81"/>
      <c r="CV12" s="81"/>
      <c r="CX12" s="8"/>
      <c r="CZ12" s="2"/>
    </row>
    <row r="13" spans="1:104" ht="28.5" customHeight="1">
      <c r="A13" s="83"/>
      <c r="B13" s="84" t="s">
        <v>26</v>
      </c>
      <c r="C13" s="85" t="s">
        <v>27</v>
      </c>
      <c r="D13" s="86" t="s">
        <v>23</v>
      </c>
      <c r="E13" s="87"/>
      <c r="F13" s="88">
        <v>2.1618499999999998</v>
      </c>
      <c r="G13" s="89">
        <f t="shared" ref="G13" si="2">E13*F13</f>
        <v>0</v>
      </c>
      <c r="H13" s="89">
        <f t="shared" si="0"/>
        <v>0</v>
      </c>
      <c r="I13" s="90">
        <v>0.61328000000000005</v>
      </c>
      <c r="J13" s="62">
        <f t="shared" si="1"/>
        <v>0</v>
      </c>
      <c r="K13" s="91">
        <v>9.4600000000000009</v>
      </c>
      <c r="L13" s="92">
        <f>E13*K13</f>
        <v>0</v>
      </c>
      <c r="M13" s="65"/>
      <c r="N13" s="93" t="s">
        <v>28</v>
      </c>
      <c r="O13" s="94">
        <v>0.11020000000000001</v>
      </c>
      <c r="P13" s="95">
        <f>E12*O13/1000</f>
        <v>0</v>
      </c>
      <c r="Q13" s="69" t="s">
        <v>25</v>
      </c>
      <c r="R13" s="70"/>
      <c r="S13" s="71"/>
      <c r="T13" s="70"/>
      <c r="U13" s="65"/>
      <c r="V13" s="72"/>
      <c r="W13" s="73"/>
      <c r="X13" s="73"/>
      <c r="Y13" s="74"/>
      <c r="Z13" s="70"/>
      <c r="AA13" s="73"/>
      <c r="AB13" s="72"/>
      <c r="AC13" s="73"/>
      <c r="AD13" s="73"/>
      <c r="AE13" s="74"/>
      <c r="AF13" s="74"/>
      <c r="AG13" s="73"/>
      <c r="AH13" s="75"/>
      <c r="AI13" s="73"/>
      <c r="AJ13" s="73"/>
      <c r="AK13" s="75"/>
      <c r="AL13" s="70"/>
      <c r="AM13" s="73"/>
      <c r="AN13" s="76"/>
      <c r="AO13" s="73"/>
      <c r="AP13" s="73"/>
      <c r="AQ13" s="76"/>
      <c r="AR13" s="77"/>
      <c r="AS13" s="74"/>
      <c r="AT13" s="73"/>
      <c r="AU13" s="76"/>
      <c r="AV13" s="73"/>
      <c r="AW13" s="73"/>
      <c r="AX13" s="76"/>
      <c r="AY13" s="77"/>
      <c r="AZ13" s="78"/>
      <c r="BA13" s="73"/>
      <c r="BB13" s="76"/>
      <c r="BC13" s="73"/>
      <c r="BD13" s="73"/>
      <c r="BE13" s="76"/>
      <c r="BF13" s="77"/>
      <c r="BG13" s="74"/>
      <c r="BH13" s="73"/>
      <c r="BI13" s="76"/>
      <c r="BJ13" s="73"/>
      <c r="BK13" s="73"/>
      <c r="BL13" s="76"/>
      <c r="BM13" s="77"/>
      <c r="BN13" s="73"/>
      <c r="BO13" s="73"/>
      <c r="BP13" s="76"/>
      <c r="BQ13" s="73"/>
      <c r="BR13" s="73"/>
      <c r="BS13" s="76"/>
      <c r="BT13" s="77"/>
      <c r="BU13" s="74"/>
      <c r="BV13" s="73"/>
      <c r="BW13" s="72"/>
      <c r="BX13" s="73"/>
      <c r="BY13" s="73"/>
      <c r="BZ13" s="76"/>
      <c r="CA13" s="77"/>
      <c r="CB13" s="74"/>
      <c r="CC13" s="79"/>
      <c r="CD13" s="80"/>
      <c r="CE13" s="79"/>
      <c r="CF13" s="79"/>
      <c r="CG13" s="76"/>
      <c r="CH13" s="77"/>
      <c r="CI13" s="81"/>
      <c r="CJ13" s="79"/>
      <c r="CK13" s="81"/>
      <c r="CL13" s="79"/>
      <c r="CM13" s="79"/>
      <c r="CN13" s="82"/>
      <c r="CO13" s="81"/>
      <c r="CP13" s="79"/>
      <c r="CQ13" s="81"/>
      <c r="CR13" s="79"/>
      <c r="CS13" s="79"/>
      <c r="CT13" s="82"/>
      <c r="CU13" s="81"/>
      <c r="CV13" s="81"/>
      <c r="CZ13" s="2"/>
    </row>
    <row r="14" spans="1:104" ht="28.5" customHeight="1">
      <c r="A14" s="83"/>
      <c r="B14" s="84" t="s">
        <v>29</v>
      </c>
      <c r="C14" s="85" t="s">
        <v>30</v>
      </c>
      <c r="D14" s="86" t="s">
        <v>23</v>
      </c>
      <c r="E14" s="96"/>
      <c r="F14" s="97">
        <v>2.7585700000000002</v>
      </c>
      <c r="G14" s="89">
        <f t="shared" ref="G14" si="3">E14*F14</f>
        <v>0</v>
      </c>
      <c r="H14" s="89">
        <f t="shared" ref="H14" si="4">G14/1000</f>
        <v>0</v>
      </c>
      <c r="I14" s="90">
        <v>0.63253000000000004</v>
      </c>
      <c r="J14" s="62">
        <f t="shared" si="1"/>
        <v>0</v>
      </c>
      <c r="K14" s="91">
        <v>10.74</v>
      </c>
      <c r="L14" s="92">
        <f>E14*K14</f>
        <v>0</v>
      </c>
      <c r="M14" s="65"/>
      <c r="N14" s="98" t="s">
        <v>26</v>
      </c>
      <c r="O14" s="99">
        <v>8.2930000000000004E-2</v>
      </c>
      <c r="P14" s="100">
        <f>E13*O14/1000</f>
        <v>0</v>
      </c>
      <c r="Q14" s="101" t="s">
        <v>25</v>
      </c>
      <c r="T14" s="70"/>
      <c r="U14" s="65"/>
      <c r="V14" s="74"/>
      <c r="W14" s="73"/>
      <c r="X14" s="73"/>
      <c r="Y14" s="74"/>
      <c r="Z14" s="70"/>
      <c r="AA14" s="73"/>
      <c r="AB14" s="72"/>
      <c r="AC14" s="73"/>
      <c r="AD14" s="73"/>
      <c r="AE14" s="74"/>
      <c r="AF14" s="70"/>
      <c r="AG14" s="73"/>
      <c r="AH14" s="72"/>
      <c r="AI14" s="74"/>
      <c r="AJ14" s="73"/>
      <c r="AK14" s="72"/>
      <c r="AL14" s="77"/>
      <c r="AM14" s="73"/>
      <c r="AN14" s="76"/>
      <c r="AO14" s="73"/>
      <c r="AP14" s="73"/>
      <c r="AQ14" s="76"/>
      <c r="AR14" s="77"/>
      <c r="AS14" s="74"/>
      <c r="AT14" s="73"/>
      <c r="AU14" s="76"/>
      <c r="AV14" s="73"/>
      <c r="AW14" s="73"/>
      <c r="AX14" s="76"/>
      <c r="AY14" s="77"/>
      <c r="AZ14" s="78"/>
      <c r="BA14" s="73"/>
      <c r="BB14" s="76"/>
      <c r="BC14" s="73"/>
      <c r="BD14" s="73"/>
      <c r="BE14" s="76"/>
      <c r="BF14" s="77"/>
      <c r="BG14" s="74"/>
      <c r="BH14" s="73"/>
      <c r="BI14" s="76"/>
      <c r="BJ14" s="73"/>
      <c r="BK14" s="73"/>
      <c r="BL14" s="76"/>
      <c r="BM14" s="77"/>
      <c r="BN14" s="73"/>
      <c r="BO14" s="73"/>
      <c r="BP14" s="76"/>
      <c r="BQ14" s="73"/>
      <c r="BR14" s="73"/>
      <c r="BS14" s="76"/>
      <c r="BT14" s="77"/>
      <c r="BU14" s="74"/>
      <c r="BV14" s="73"/>
      <c r="BW14" s="72"/>
      <c r="BX14" s="73"/>
      <c r="BY14" s="73"/>
      <c r="BZ14" s="76"/>
      <c r="CA14" s="77"/>
      <c r="CB14" s="74"/>
      <c r="CC14" s="79"/>
      <c r="CD14" s="80"/>
      <c r="CE14" s="79"/>
      <c r="CF14" s="79"/>
      <c r="CG14" s="76"/>
      <c r="CH14" s="77"/>
      <c r="CI14" s="81"/>
      <c r="CJ14" s="79"/>
      <c r="CK14" s="81"/>
      <c r="CL14" s="79"/>
      <c r="CM14" s="79"/>
      <c r="CN14" s="82"/>
      <c r="CO14" s="81"/>
      <c r="CP14" s="79"/>
      <c r="CQ14" s="81"/>
      <c r="CR14" s="79"/>
      <c r="CS14" s="79"/>
      <c r="CT14" s="82"/>
      <c r="CU14" s="81"/>
      <c r="CV14" s="81"/>
      <c r="CZ14" s="2"/>
    </row>
    <row r="15" spans="1:104" ht="28.5" customHeight="1">
      <c r="A15" s="102"/>
      <c r="B15" s="103" t="s">
        <v>24</v>
      </c>
      <c r="C15" s="104" t="s">
        <v>31</v>
      </c>
      <c r="D15" s="105" t="s">
        <v>23</v>
      </c>
      <c r="E15" s="106"/>
      <c r="F15" s="97">
        <v>3.5580000000000001E-2</v>
      </c>
      <c r="G15" s="89">
        <f t="shared" ref="G15" si="5">E15*F15</f>
        <v>0</v>
      </c>
      <c r="H15" s="89">
        <f>G15/1000</f>
        <v>0</v>
      </c>
      <c r="I15" s="90">
        <v>0.35177999999999998</v>
      </c>
      <c r="J15" s="62">
        <f t="shared" si="1"/>
        <v>0</v>
      </c>
      <c r="K15" s="91">
        <v>9.93</v>
      </c>
      <c r="L15" s="92">
        <f>E15*K15</f>
        <v>0</v>
      </c>
      <c r="M15" s="65"/>
      <c r="N15" s="93" t="s">
        <v>32</v>
      </c>
      <c r="O15" s="94">
        <v>1677.18</v>
      </c>
      <c r="P15" s="95">
        <f>E17*O15/1000</f>
        <v>0</v>
      </c>
      <c r="Q15" s="101" t="s">
        <v>25</v>
      </c>
      <c r="T15" s="70"/>
      <c r="U15" s="65"/>
      <c r="V15" s="74"/>
      <c r="W15" s="73"/>
      <c r="X15" s="73"/>
      <c r="Y15" s="74"/>
      <c r="Z15" s="70"/>
      <c r="AA15" s="73"/>
      <c r="AB15" s="72"/>
      <c r="AC15" s="73"/>
      <c r="AD15" s="73"/>
      <c r="AE15" s="74"/>
      <c r="AF15" s="70"/>
      <c r="AG15" s="73"/>
      <c r="AH15" s="72"/>
      <c r="AI15" s="74"/>
      <c r="AJ15" s="73"/>
      <c r="AK15" s="72"/>
      <c r="AL15" s="77"/>
      <c r="AM15" s="73"/>
      <c r="AN15" s="76"/>
      <c r="AO15" s="73"/>
      <c r="AP15" s="73"/>
      <c r="AQ15" s="76"/>
      <c r="AR15" s="77"/>
      <c r="AS15" s="74"/>
      <c r="AT15" s="73"/>
      <c r="AU15" s="76"/>
      <c r="AV15" s="73"/>
      <c r="AW15" s="73"/>
      <c r="AX15" s="76"/>
      <c r="AY15" s="77"/>
      <c r="AZ15" s="78"/>
      <c r="BA15" s="73"/>
      <c r="BB15" s="76"/>
      <c r="BC15" s="73"/>
      <c r="BD15" s="73"/>
      <c r="BE15" s="76"/>
      <c r="BF15" s="77"/>
      <c r="BG15" s="74"/>
      <c r="BH15" s="73"/>
      <c r="BI15" s="76"/>
      <c r="BJ15" s="73"/>
      <c r="BK15" s="73"/>
      <c r="BL15" s="76"/>
      <c r="BM15" s="77"/>
      <c r="BN15" s="73"/>
      <c r="BO15" s="73"/>
      <c r="BP15" s="76"/>
      <c r="BQ15" s="73"/>
      <c r="BR15" s="73"/>
      <c r="BS15" s="76"/>
      <c r="BT15" s="77"/>
      <c r="BU15" s="74"/>
      <c r="BV15" s="73"/>
      <c r="BW15" s="72"/>
      <c r="BX15" s="73"/>
      <c r="BY15" s="73"/>
      <c r="BZ15" s="76"/>
      <c r="CA15" s="77"/>
      <c r="CB15" s="74"/>
      <c r="CC15" s="79"/>
      <c r="CD15" s="80"/>
      <c r="CE15" s="79"/>
      <c r="CF15" s="79"/>
      <c r="CG15" s="76"/>
      <c r="CH15" s="77"/>
      <c r="CI15" s="81"/>
      <c r="CJ15" s="79"/>
      <c r="CK15" s="81"/>
      <c r="CL15" s="79"/>
      <c r="CM15" s="79"/>
      <c r="CN15" s="82"/>
      <c r="CO15" s="81"/>
      <c r="CP15" s="79"/>
      <c r="CQ15" s="81"/>
      <c r="CR15" s="79"/>
      <c r="CS15" s="79"/>
      <c r="CT15" s="82"/>
      <c r="CU15" s="81"/>
      <c r="CV15" s="81"/>
      <c r="CZ15" s="2"/>
    </row>
    <row r="16" spans="1:104" ht="28.5" customHeight="1">
      <c r="A16" s="102"/>
      <c r="B16" s="103" t="s">
        <v>33</v>
      </c>
      <c r="C16" s="107" t="s">
        <v>34</v>
      </c>
      <c r="D16" s="105" t="s">
        <v>23</v>
      </c>
      <c r="E16" s="58"/>
      <c r="F16" s="88">
        <v>2.54013</v>
      </c>
      <c r="G16" s="89">
        <f t="shared" ref="G16:G17" si="6">E16*F16</f>
        <v>0</v>
      </c>
      <c r="H16" s="89">
        <f>G16/1000</f>
        <v>0</v>
      </c>
      <c r="I16" s="90">
        <v>0.52807000000000004</v>
      </c>
      <c r="J16" s="62">
        <f t="shared" si="1"/>
        <v>0</v>
      </c>
      <c r="K16" s="91">
        <v>10.3</v>
      </c>
      <c r="L16" s="92">
        <f>E16*K16</f>
        <v>0</v>
      </c>
      <c r="M16" s="65"/>
      <c r="P16" s="68">
        <f>P12+P13+P14</f>
        <v>0</v>
      </c>
      <c r="T16" s="70"/>
      <c r="U16" s="65"/>
      <c r="V16" s="74"/>
      <c r="W16" s="73"/>
      <c r="X16" s="73"/>
      <c r="Y16" s="74"/>
      <c r="Z16" s="70"/>
      <c r="AA16" s="73"/>
      <c r="AB16" s="72"/>
      <c r="AC16" s="73"/>
      <c r="AD16" s="73"/>
      <c r="AE16" s="74"/>
      <c r="AF16" s="70"/>
      <c r="AG16" s="73"/>
      <c r="AH16" s="72"/>
      <c r="AI16" s="74"/>
      <c r="AJ16" s="74"/>
      <c r="AK16" s="74"/>
      <c r="AL16" s="77"/>
      <c r="AM16" s="73"/>
      <c r="AN16" s="78"/>
      <c r="AO16" s="73"/>
      <c r="AP16" s="73"/>
      <c r="AQ16" s="76"/>
      <c r="AR16" s="77"/>
      <c r="AS16" s="74"/>
      <c r="AT16" s="73"/>
      <c r="AU16" s="78"/>
      <c r="AV16" s="78"/>
      <c r="AW16" s="73"/>
      <c r="AX16" s="76"/>
      <c r="AY16" s="77"/>
      <c r="AZ16" s="78"/>
      <c r="BA16" s="73"/>
      <c r="BB16" s="76"/>
      <c r="BC16" s="73"/>
      <c r="BD16" s="73"/>
      <c r="BE16" s="74"/>
      <c r="BF16" s="77"/>
      <c r="BG16" s="74"/>
      <c r="BH16" s="73"/>
      <c r="BI16" s="76"/>
      <c r="BJ16" s="73"/>
      <c r="BK16" s="73"/>
      <c r="BL16" s="74"/>
      <c r="BM16" s="77"/>
      <c r="BN16" s="73"/>
      <c r="BO16" s="73"/>
      <c r="BP16" s="76"/>
      <c r="BQ16" s="73"/>
      <c r="BR16" s="73"/>
      <c r="BS16" s="74"/>
      <c r="BT16" s="77"/>
      <c r="BU16" s="74"/>
      <c r="BV16" s="73"/>
      <c r="BW16" s="72"/>
      <c r="BX16" s="73"/>
      <c r="BY16" s="73"/>
      <c r="BZ16" s="74"/>
      <c r="CA16" s="77"/>
      <c r="CB16" s="74"/>
      <c r="CC16" s="79"/>
      <c r="CD16" s="76"/>
      <c r="CE16" s="79"/>
      <c r="CF16" s="79"/>
      <c r="CG16" s="74"/>
      <c r="CH16" s="77"/>
      <c r="CI16" s="81"/>
      <c r="CJ16" s="79"/>
      <c r="CK16" s="81"/>
      <c r="CL16" s="79"/>
      <c r="CM16" s="79"/>
      <c r="CN16" s="82"/>
      <c r="CO16" s="81"/>
      <c r="CP16" s="79"/>
      <c r="CQ16" s="81"/>
      <c r="CR16" s="79"/>
      <c r="CS16" s="79"/>
      <c r="CT16" s="108"/>
      <c r="CU16" s="81"/>
      <c r="CV16" s="81"/>
      <c r="CZ16" s="2"/>
    </row>
    <row r="17" spans="1:104" ht="28.5" customHeight="1">
      <c r="A17" s="102"/>
      <c r="B17" s="103" t="s">
        <v>35</v>
      </c>
      <c r="C17" s="104" t="s">
        <v>36</v>
      </c>
      <c r="D17" s="105" t="s">
        <v>37</v>
      </c>
      <c r="E17" s="109"/>
      <c r="F17" s="88">
        <v>50.554589999999997</v>
      </c>
      <c r="G17" s="89">
        <f t="shared" si="6"/>
        <v>0</v>
      </c>
      <c r="H17" s="89">
        <f t="shared" ref="H17" si="7">G17/1000</f>
        <v>0</v>
      </c>
      <c r="I17" s="90">
        <v>177</v>
      </c>
      <c r="J17" s="62">
        <f t="shared" si="1"/>
        <v>0</v>
      </c>
      <c r="K17" s="91">
        <v>5.16</v>
      </c>
      <c r="L17" s="92">
        <f>(E17*1000)*K17</f>
        <v>0</v>
      </c>
      <c r="M17" s="110"/>
      <c r="T17" s="70"/>
      <c r="U17" s="110"/>
      <c r="V17" s="74"/>
      <c r="W17" s="73"/>
      <c r="X17" s="73"/>
      <c r="Y17" s="74"/>
      <c r="Z17" s="70"/>
      <c r="AA17" s="73"/>
      <c r="AB17" s="72"/>
      <c r="AC17" s="73"/>
      <c r="AD17" s="73"/>
      <c r="AE17" s="74"/>
      <c r="AF17" s="70"/>
      <c r="AG17" s="74"/>
      <c r="AH17" s="74"/>
      <c r="AJ17" s="73"/>
      <c r="AK17" s="74"/>
      <c r="AL17" s="77"/>
      <c r="AM17" s="73"/>
      <c r="AN17" s="78"/>
      <c r="AO17" s="73"/>
      <c r="AP17" s="73"/>
      <c r="AQ17" s="73"/>
      <c r="AR17" s="77"/>
      <c r="AS17" s="74"/>
      <c r="AT17" s="73"/>
      <c r="AU17" s="78"/>
      <c r="AV17" s="78"/>
      <c r="AW17" s="73"/>
      <c r="AX17" s="73"/>
      <c r="AY17" s="77"/>
      <c r="AZ17" s="78"/>
      <c r="BA17" s="73"/>
      <c r="BB17" s="76"/>
      <c r="BC17" s="73"/>
      <c r="BD17" s="73"/>
      <c r="BE17" s="73"/>
      <c r="BF17" s="77"/>
      <c r="BG17" s="74"/>
      <c r="BH17" s="73"/>
      <c r="BI17" s="76"/>
      <c r="BJ17" s="73"/>
      <c r="BK17" s="73"/>
      <c r="BL17" s="76"/>
      <c r="BM17" s="77"/>
      <c r="BN17" s="73"/>
      <c r="BO17" s="73"/>
      <c r="BP17" s="76"/>
      <c r="BQ17" s="73"/>
      <c r="BR17" s="73"/>
      <c r="BS17" s="73"/>
      <c r="BT17" s="77"/>
      <c r="BU17" s="74"/>
      <c r="BV17" s="73"/>
      <c r="BW17" s="72"/>
      <c r="BX17" s="73"/>
      <c r="BY17" s="73"/>
      <c r="BZ17" s="73"/>
      <c r="CA17" s="77"/>
      <c r="CB17" s="74"/>
      <c r="CC17" s="79"/>
      <c r="CD17" s="76"/>
      <c r="CE17" s="79"/>
      <c r="CF17" s="79"/>
      <c r="CG17" s="73"/>
      <c r="CH17" s="77"/>
      <c r="CI17" s="81"/>
      <c r="CJ17" s="79"/>
      <c r="CK17" s="81"/>
      <c r="CL17" s="79"/>
      <c r="CM17" s="79"/>
      <c r="CN17" s="82"/>
      <c r="CO17" s="81"/>
      <c r="CP17" s="79"/>
      <c r="CQ17" s="81"/>
      <c r="CR17" s="79"/>
      <c r="CS17" s="79"/>
      <c r="CT17" s="108"/>
      <c r="CU17" s="81"/>
      <c r="CV17" s="81"/>
      <c r="CZ17" s="2"/>
    </row>
    <row r="18" spans="1:104" ht="28.5" customHeight="1">
      <c r="A18" s="102"/>
      <c r="B18" s="103" t="s">
        <v>38</v>
      </c>
      <c r="C18" s="104" t="s">
        <v>39</v>
      </c>
      <c r="D18" s="105" t="s">
        <v>40</v>
      </c>
      <c r="E18" s="111"/>
      <c r="F18" s="112"/>
      <c r="G18" s="89"/>
      <c r="H18" s="89">
        <v>0</v>
      </c>
      <c r="I18" s="90"/>
      <c r="J18" s="113"/>
      <c r="K18" s="91"/>
      <c r="L18" s="92"/>
      <c r="M18" s="74"/>
      <c r="N18" s="114" t="s">
        <v>41</v>
      </c>
      <c r="O18" s="115"/>
      <c r="P18" s="115"/>
      <c r="Q18" s="115"/>
      <c r="R18" s="115"/>
      <c r="S18" s="116"/>
      <c r="T18" s="70"/>
      <c r="U18" s="74"/>
      <c r="V18" s="74"/>
      <c r="W18" s="74"/>
      <c r="X18" s="110"/>
      <c r="Y18" s="74"/>
      <c r="Z18" s="70"/>
      <c r="AA18" s="73"/>
      <c r="AB18" s="72"/>
      <c r="AC18" s="73"/>
      <c r="AD18" s="73"/>
      <c r="AE18" s="74"/>
      <c r="AF18" s="70"/>
      <c r="AG18" s="74"/>
      <c r="AH18" s="74"/>
      <c r="AJ18" s="73"/>
      <c r="AK18" s="74"/>
      <c r="AL18" s="77"/>
      <c r="AM18" s="73"/>
      <c r="AN18" s="78"/>
      <c r="AO18" s="73"/>
      <c r="AP18" s="73"/>
      <c r="AQ18" s="73"/>
      <c r="AR18" s="77"/>
      <c r="AS18" s="74"/>
      <c r="AT18" s="73"/>
      <c r="AU18" s="78"/>
      <c r="AV18" s="78"/>
      <c r="AW18" s="73"/>
      <c r="AX18" s="73"/>
      <c r="AY18" s="77"/>
      <c r="AZ18" s="78"/>
      <c r="BA18" s="73"/>
      <c r="BB18" s="76"/>
      <c r="BC18" s="73"/>
      <c r="BD18" s="73"/>
      <c r="BE18" s="73"/>
      <c r="BF18" s="77"/>
      <c r="BG18" s="74"/>
      <c r="BH18" s="73"/>
      <c r="BI18" s="76"/>
      <c r="BJ18" s="73"/>
      <c r="BK18" s="73"/>
      <c r="BL18" s="76"/>
      <c r="BM18" s="77"/>
      <c r="BN18" s="73"/>
      <c r="BO18" s="73"/>
      <c r="BP18" s="76"/>
      <c r="BQ18" s="73"/>
      <c r="BR18" s="73"/>
      <c r="BS18" s="73"/>
      <c r="BT18" s="77"/>
      <c r="BU18" s="74"/>
      <c r="BV18" s="73"/>
      <c r="BW18" s="72"/>
      <c r="BX18" s="73"/>
      <c r="BY18" s="73"/>
      <c r="BZ18" s="73"/>
      <c r="CA18" s="77"/>
      <c r="CB18" s="74"/>
      <c r="CC18" s="79"/>
      <c r="CD18" s="76"/>
      <c r="CE18" s="79"/>
      <c r="CF18" s="79"/>
      <c r="CG18" s="73"/>
      <c r="CH18" s="77"/>
      <c r="CI18" s="81"/>
      <c r="CJ18" s="79"/>
      <c r="CK18" s="81"/>
      <c r="CL18" s="79"/>
      <c r="CM18" s="79"/>
      <c r="CN18" s="82"/>
      <c r="CO18" s="81"/>
      <c r="CP18" s="79"/>
      <c r="CQ18" s="81"/>
      <c r="CR18" s="79"/>
      <c r="CS18" s="79"/>
      <c r="CT18" s="108"/>
      <c r="CU18" s="81"/>
      <c r="CV18" s="81"/>
      <c r="CZ18" s="2"/>
    </row>
    <row r="19" spans="1:104" ht="28.5" customHeight="1">
      <c r="A19" s="102"/>
      <c r="B19" s="103" t="s">
        <v>42</v>
      </c>
      <c r="C19" s="104" t="s">
        <v>43</v>
      </c>
      <c r="D19" s="105" t="s">
        <v>44</v>
      </c>
      <c r="E19" s="117"/>
      <c r="F19" s="118">
        <v>0.18254000000000001</v>
      </c>
      <c r="G19" s="119">
        <f t="shared" ref="G19" si="8">E19*F19</f>
        <v>0</v>
      </c>
      <c r="H19" s="119">
        <f t="shared" ref="H19" si="9">G19/1000</f>
        <v>0</v>
      </c>
      <c r="I19" s="120">
        <v>3.1099999999999999E-2</v>
      </c>
      <c r="J19" s="121">
        <f>E19*I19/1000</f>
        <v>0</v>
      </c>
      <c r="K19" s="122">
        <v>1</v>
      </c>
      <c r="L19" s="123">
        <f>E19*K19</f>
        <v>0</v>
      </c>
      <c r="M19" s="65"/>
      <c r="N19" s="124">
        <f>(E15*F14)/1000</f>
        <v>0</v>
      </c>
      <c r="O19" s="125" t="s">
        <v>45</v>
      </c>
      <c r="P19" s="126"/>
      <c r="Q19" s="127"/>
      <c r="R19" s="128"/>
      <c r="S19" s="129"/>
      <c r="T19" s="65"/>
      <c r="U19" s="65"/>
      <c r="V19" s="72"/>
      <c r="W19" s="73"/>
      <c r="X19" s="73"/>
      <c r="Y19" s="72"/>
      <c r="Z19" s="70"/>
      <c r="AA19" s="73"/>
      <c r="AB19" s="72"/>
      <c r="AC19" s="73"/>
      <c r="AD19" s="73"/>
      <c r="AE19" s="74"/>
      <c r="AF19" s="70"/>
      <c r="AG19" s="73"/>
      <c r="AH19" s="72"/>
      <c r="AI19" s="74"/>
      <c r="AJ19" s="73"/>
      <c r="AK19" s="72"/>
      <c r="AL19" s="77"/>
      <c r="AM19" s="73"/>
      <c r="AN19" s="76"/>
      <c r="AO19" s="73"/>
      <c r="AP19" s="73"/>
      <c r="AQ19" s="76"/>
      <c r="AR19" s="77"/>
      <c r="AS19" s="74"/>
      <c r="AT19" s="73"/>
      <c r="AU19" s="76"/>
      <c r="AV19" s="73"/>
      <c r="AW19" s="73"/>
      <c r="AX19" s="76"/>
      <c r="AY19" s="77"/>
      <c r="AZ19" s="78"/>
      <c r="BA19" s="73"/>
      <c r="BB19" s="76"/>
      <c r="BC19" s="73"/>
      <c r="BD19" s="73"/>
      <c r="BE19" s="76"/>
      <c r="BF19" s="77"/>
      <c r="BG19" s="74"/>
      <c r="BH19" s="73"/>
      <c r="BI19" s="76"/>
      <c r="BJ19" s="73"/>
      <c r="BK19" s="73"/>
      <c r="BL19" s="76"/>
      <c r="BM19" s="77"/>
      <c r="BN19" s="73"/>
      <c r="BO19" s="73"/>
      <c r="BP19" s="76"/>
      <c r="BQ19" s="73"/>
      <c r="BR19" s="73"/>
      <c r="BS19" s="76"/>
      <c r="BT19" s="77"/>
      <c r="BU19" s="74"/>
      <c r="BV19" s="73"/>
      <c r="BW19" s="72"/>
      <c r="BX19" s="73"/>
      <c r="BY19" s="73"/>
      <c r="BZ19" s="76"/>
      <c r="CA19" s="77"/>
      <c r="CB19" s="74"/>
      <c r="CC19" s="79"/>
      <c r="CD19" s="81"/>
      <c r="CE19" s="79"/>
      <c r="CF19" s="79"/>
      <c r="CG19" s="76"/>
      <c r="CH19" s="77"/>
      <c r="CI19" s="81"/>
      <c r="CJ19" s="79"/>
      <c r="CK19" s="81"/>
      <c r="CL19" s="79"/>
      <c r="CM19" s="79"/>
      <c r="CN19" s="82"/>
      <c r="CO19" s="81"/>
      <c r="CP19" s="79"/>
      <c r="CQ19" s="81"/>
      <c r="CR19" s="79"/>
      <c r="CS19" s="79"/>
      <c r="CT19" s="82"/>
      <c r="CU19" s="81"/>
      <c r="CV19" s="81"/>
      <c r="CZ19" s="2"/>
    </row>
    <row r="20" spans="1:104" ht="28.5" customHeight="1">
      <c r="A20" s="130" t="s">
        <v>46</v>
      </c>
      <c r="B20" s="55" t="s">
        <v>47</v>
      </c>
      <c r="C20" s="131" t="s">
        <v>48</v>
      </c>
      <c r="D20" s="132" t="s">
        <v>44</v>
      </c>
      <c r="E20" s="133"/>
      <c r="F20" s="134">
        <v>0.19338</v>
      </c>
      <c r="G20" s="135">
        <f>E20*F20</f>
        <v>0</v>
      </c>
      <c r="H20" s="136">
        <f>G20/1000</f>
        <v>0</v>
      </c>
      <c r="I20" s="137">
        <v>4.6249999999999999E-2</v>
      </c>
      <c r="J20" s="138">
        <f>E20*I20/1000</f>
        <v>0</v>
      </c>
      <c r="K20" s="139"/>
      <c r="L20" s="140">
        <f>E20</f>
        <v>0</v>
      </c>
      <c r="M20" s="65"/>
      <c r="N20" s="124">
        <f>(E15*F15)/1000</f>
        <v>0</v>
      </c>
      <c r="O20" s="125" t="s">
        <v>49</v>
      </c>
      <c r="P20" s="141"/>
      <c r="Q20" s="127"/>
      <c r="R20" s="128"/>
      <c r="S20" s="129"/>
      <c r="T20" s="70"/>
      <c r="U20" s="65"/>
      <c r="V20" s="72"/>
      <c r="W20" s="73"/>
      <c r="X20" s="73"/>
      <c r="Y20" s="74"/>
      <c r="Z20" s="74"/>
      <c r="AA20" s="73"/>
      <c r="AB20" s="72"/>
      <c r="AC20" s="73"/>
      <c r="AD20" s="73"/>
      <c r="AE20" s="74"/>
      <c r="AF20" s="70"/>
      <c r="AG20" s="73"/>
      <c r="AH20" s="75"/>
      <c r="AI20" s="73"/>
      <c r="AJ20" s="73"/>
      <c r="AK20" s="75"/>
      <c r="AL20" s="77"/>
      <c r="AM20" s="73"/>
      <c r="AN20" s="76"/>
      <c r="AO20" s="73"/>
      <c r="AP20" s="73"/>
      <c r="AQ20" s="72"/>
      <c r="AR20" s="77"/>
      <c r="AS20" s="74"/>
      <c r="AT20" s="73"/>
      <c r="AU20" s="76"/>
      <c r="AV20" s="73"/>
      <c r="AW20" s="73"/>
      <c r="AX20" s="76"/>
      <c r="AY20" s="77"/>
      <c r="AZ20" s="78"/>
      <c r="BA20" s="73"/>
      <c r="BB20" s="76"/>
      <c r="BC20" s="73"/>
      <c r="BD20" s="73"/>
      <c r="BE20" s="76"/>
      <c r="BF20" s="77"/>
      <c r="BG20" s="74"/>
      <c r="BH20" s="73"/>
      <c r="BI20" s="76"/>
      <c r="BJ20" s="73"/>
      <c r="BK20" s="73"/>
      <c r="BL20" s="76"/>
      <c r="BM20" s="77"/>
      <c r="BN20" s="73"/>
      <c r="BO20" s="73"/>
      <c r="BP20" s="76"/>
      <c r="BQ20" s="73"/>
      <c r="BR20" s="73"/>
      <c r="BS20" s="76"/>
      <c r="BT20" s="77"/>
      <c r="BU20" s="74"/>
      <c r="BV20" s="73"/>
      <c r="BW20" s="72"/>
      <c r="BX20" s="73"/>
      <c r="BY20" s="73"/>
      <c r="BZ20" s="76"/>
      <c r="CA20" s="77"/>
      <c r="CB20" s="74"/>
      <c r="CC20" s="79"/>
      <c r="CD20" s="81"/>
      <c r="CE20" s="73"/>
      <c r="CF20" s="73"/>
      <c r="CG20" s="76"/>
      <c r="CH20" s="77"/>
      <c r="CI20" s="81"/>
      <c r="CJ20" s="79"/>
      <c r="CK20" s="81"/>
      <c r="CL20" s="79"/>
      <c r="CM20" s="79"/>
      <c r="CN20" s="82"/>
      <c r="CO20" s="81"/>
      <c r="CP20" s="79"/>
      <c r="CQ20" s="81"/>
      <c r="CR20" s="79"/>
      <c r="CS20" s="79"/>
      <c r="CT20" s="82"/>
      <c r="CU20" s="81"/>
      <c r="CV20" s="81"/>
      <c r="CZ20" s="2"/>
    </row>
    <row r="21" spans="1:104" ht="28.5" customHeight="1">
      <c r="A21" s="142"/>
      <c r="B21" s="84" t="s">
        <v>47</v>
      </c>
      <c r="C21" s="143" t="s">
        <v>50</v>
      </c>
      <c r="D21" s="144" t="s">
        <v>44</v>
      </c>
      <c r="E21" s="145"/>
      <c r="F21" s="146"/>
      <c r="G21" s="147"/>
      <c r="H21" s="148">
        <v>0</v>
      </c>
      <c r="I21" s="90"/>
      <c r="J21" s="149"/>
      <c r="K21" s="150"/>
      <c r="L21" s="151"/>
      <c r="M21" s="65"/>
      <c r="N21" s="152">
        <f>N19-N20</f>
        <v>0</v>
      </c>
      <c r="O21" s="153" t="s">
        <v>51</v>
      </c>
      <c r="P21" s="154"/>
      <c r="Q21" s="154"/>
      <c r="R21" s="155"/>
      <c r="S21" s="156"/>
      <c r="T21" s="74"/>
      <c r="U21" s="65"/>
      <c r="V21" s="157"/>
      <c r="W21" s="157"/>
      <c r="X21" s="158"/>
      <c r="Y21" s="157"/>
      <c r="Z21" s="157"/>
      <c r="AA21" s="73"/>
      <c r="AB21" s="159"/>
      <c r="AC21" s="157"/>
      <c r="AD21" s="110"/>
      <c r="AE21" s="157"/>
      <c r="AF21" s="158"/>
      <c r="AG21" s="160"/>
      <c r="AH21" s="161"/>
      <c r="AI21" s="160"/>
      <c r="AJ21" s="73"/>
      <c r="AK21" s="159"/>
      <c r="AL21" s="70"/>
      <c r="AM21" s="160"/>
      <c r="AN21" s="162"/>
      <c r="AO21" s="160"/>
      <c r="AP21" s="160"/>
      <c r="AQ21" s="72"/>
      <c r="AR21" s="77"/>
      <c r="AS21" s="74"/>
      <c r="AT21" s="73"/>
      <c r="AU21" s="76"/>
      <c r="AV21" s="73"/>
      <c r="AW21" s="73"/>
      <c r="AX21" s="76"/>
      <c r="AY21" s="77"/>
      <c r="AZ21" s="78"/>
      <c r="BA21" s="73"/>
      <c r="BB21" s="76"/>
      <c r="BC21" s="73"/>
      <c r="BD21" s="73"/>
      <c r="BE21" s="76"/>
      <c r="BF21" s="77"/>
      <c r="BG21" s="74"/>
      <c r="BH21" s="73"/>
      <c r="BI21" s="76"/>
      <c r="BJ21" s="73"/>
      <c r="BK21" s="73"/>
      <c r="BL21" s="76"/>
      <c r="BM21" s="77"/>
      <c r="BN21" s="73"/>
      <c r="BO21" s="73"/>
      <c r="BP21" s="76"/>
      <c r="BQ21" s="73"/>
      <c r="BR21" s="73"/>
      <c r="BS21" s="76"/>
      <c r="BT21" s="77"/>
      <c r="BU21" s="74"/>
      <c r="BV21" s="73"/>
      <c r="BW21" s="72"/>
      <c r="BX21" s="73"/>
      <c r="BY21" s="73"/>
      <c r="BZ21" s="76"/>
      <c r="CA21" s="77"/>
      <c r="CB21" s="74"/>
      <c r="CC21" s="79"/>
      <c r="CD21" s="81"/>
      <c r="CE21" s="73"/>
      <c r="CF21" s="73"/>
      <c r="CG21" s="76"/>
      <c r="CH21" s="77"/>
      <c r="CI21" s="81"/>
      <c r="CJ21" s="79"/>
      <c r="CK21" s="81"/>
      <c r="CL21" s="79"/>
      <c r="CM21" s="79"/>
      <c r="CN21" s="82"/>
      <c r="CO21" s="81"/>
      <c r="CP21" s="79"/>
      <c r="CQ21" s="81"/>
      <c r="CR21" s="79"/>
      <c r="CS21" s="79"/>
      <c r="CT21" s="82"/>
      <c r="CU21" s="81"/>
      <c r="CV21" s="81"/>
      <c r="CZ21" s="2"/>
    </row>
    <row r="22" spans="1:104" ht="28.5" customHeight="1">
      <c r="A22" s="163"/>
      <c r="B22" s="164" t="s">
        <v>52</v>
      </c>
      <c r="C22" s="165" t="s">
        <v>53</v>
      </c>
      <c r="D22" s="166" t="s">
        <v>54</v>
      </c>
      <c r="E22" s="167"/>
      <c r="F22" s="168">
        <v>3.6990000000000002E-2</v>
      </c>
      <c r="G22" s="169">
        <f>E22*F22</f>
        <v>0</v>
      </c>
      <c r="H22" s="170">
        <f>G22/1000</f>
        <v>0</v>
      </c>
      <c r="I22" s="171"/>
      <c r="J22" s="172"/>
      <c r="K22" s="171">
        <v>0.39201999999999998</v>
      </c>
      <c r="L22" s="173">
        <f>E22*K22</f>
        <v>0</v>
      </c>
      <c r="M22" s="65"/>
      <c r="R22" s="70"/>
      <c r="S22" s="71"/>
      <c r="T22" s="74"/>
      <c r="U22" s="65"/>
      <c r="V22" s="157"/>
      <c r="W22" s="157"/>
      <c r="X22" s="158"/>
      <c r="Y22" s="157"/>
      <c r="Z22" s="157"/>
      <c r="AA22" s="73"/>
      <c r="AB22" s="159"/>
      <c r="AC22" s="157"/>
      <c r="AD22" s="110"/>
      <c r="AE22" s="157"/>
      <c r="AF22" s="158"/>
      <c r="AG22" s="160"/>
      <c r="AH22" s="161"/>
      <c r="AI22" s="160"/>
      <c r="AJ22" s="73"/>
      <c r="AK22" s="159"/>
      <c r="AL22" s="70"/>
      <c r="AM22" s="160"/>
      <c r="AN22" s="162"/>
      <c r="AO22" s="160"/>
      <c r="AP22" s="160"/>
      <c r="AQ22" s="72"/>
      <c r="AR22" s="77"/>
      <c r="AS22" s="74"/>
      <c r="AT22" s="73"/>
      <c r="AU22" s="76"/>
      <c r="AV22" s="73"/>
      <c r="AW22" s="73"/>
      <c r="AX22" s="76"/>
      <c r="AY22" s="77"/>
      <c r="AZ22" s="78"/>
      <c r="BA22" s="73"/>
      <c r="BB22" s="76"/>
      <c r="BC22" s="73"/>
      <c r="BD22" s="73"/>
      <c r="BE22" s="76"/>
      <c r="BF22" s="77"/>
      <c r="BG22" s="74"/>
      <c r="BH22" s="73"/>
      <c r="BI22" s="76"/>
      <c r="BJ22" s="73"/>
      <c r="BK22" s="73"/>
      <c r="BL22" s="76"/>
      <c r="BM22" s="77"/>
      <c r="BN22" s="73"/>
      <c r="BO22" s="73"/>
      <c r="BP22" s="76"/>
      <c r="BQ22" s="73"/>
      <c r="BR22" s="73"/>
      <c r="BS22" s="76"/>
      <c r="BT22" s="77"/>
      <c r="BU22" s="74"/>
      <c r="BV22" s="73"/>
      <c r="BW22" s="72"/>
      <c r="BX22" s="73"/>
      <c r="BY22" s="73"/>
      <c r="BZ22" s="76"/>
      <c r="CA22" s="77"/>
      <c r="CB22" s="74"/>
      <c r="CC22" s="79"/>
      <c r="CD22" s="81"/>
      <c r="CE22" s="73"/>
      <c r="CF22" s="73"/>
      <c r="CG22" s="76"/>
      <c r="CH22" s="77"/>
      <c r="CI22" s="81"/>
      <c r="CJ22" s="79"/>
      <c r="CK22" s="81"/>
      <c r="CL22" s="79"/>
      <c r="CM22" s="79"/>
      <c r="CN22" s="82"/>
      <c r="CO22" s="81"/>
      <c r="CP22" s="79"/>
      <c r="CQ22" s="81"/>
      <c r="CR22" s="79"/>
      <c r="CS22" s="79"/>
      <c r="CT22" s="82"/>
      <c r="CU22" s="81"/>
      <c r="CV22" s="81"/>
      <c r="CZ22" s="2"/>
    </row>
    <row r="23" spans="1:104" ht="28.5" customHeight="1">
      <c r="A23" s="174"/>
      <c r="B23" s="175" t="s">
        <v>55</v>
      </c>
      <c r="C23" s="176" t="s">
        <v>56</v>
      </c>
      <c r="D23" s="177" t="s">
        <v>57</v>
      </c>
      <c r="E23" s="167"/>
      <c r="F23" s="178">
        <v>3.5490000000000001E-2</v>
      </c>
      <c r="G23" s="179"/>
      <c r="H23" s="180">
        <f>G23/1000</f>
        <v>0</v>
      </c>
      <c r="I23" s="61"/>
      <c r="J23" s="181"/>
      <c r="K23" s="182"/>
      <c r="L23" s="183"/>
      <c r="M23" s="65"/>
      <c r="R23" s="70"/>
      <c r="S23" s="71"/>
      <c r="T23" s="110"/>
      <c r="U23" s="65"/>
      <c r="V23" s="72"/>
      <c r="W23" s="73"/>
      <c r="X23" s="73"/>
      <c r="Y23" s="74"/>
      <c r="Z23" s="74"/>
      <c r="AA23" s="73"/>
      <c r="AB23" s="72"/>
      <c r="AC23" s="73"/>
      <c r="AD23" s="73"/>
      <c r="AE23" s="74"/>
      <c r="AF23" s="70"/>
      <c r="AG23" s="73"/>
      <c r="AH23" s="72"/>
      <c r="AI23" s="73"/>
      <c r="AJ23" s="73"/>
      <c r="AK23" s="72"/>
      <c r="AL23" s="77"/>
      <c r="AM23" s="73"/>
      <c r="AN23" s="76"/>
      <c r="AO23" s="73"/>
      <c r="AP23" s="73"/>
      <c r="AQ23" s="72"/>
      <c r="AR23" s="77"/>
      <c r="AS23" s="74"/>
      <c r="AT23" s="73"/>
      <c r="AU23" s="76"/>
      <c r="AV23" s="73"/>
      <c r="AW23" s="73"/>
      <c r="AX23" s="76"/>
      <c r="AY23" s="77"/>
      <c r="AZ23" s="78"/>
      <c r="BA23" s="73"/>
      <c r="BB23" s="76"/>
      <c r="BC23" s="73"/>
      <c r="BD23" s="73"/>
      <c r="BE23" s="76"/>
      <c r="BF23" s="77"/>
      <c r="BG23" s="74"/>
      <c r="BH23" s="73"/>
      <c r="BI23" s="76"/>
      <c r="BJ23" s="73"/>
      <c r="BK23" s="73"/>
      <c r="BL23" s="76"/>
      <c r="BM23" s="77"/>
      <c r="BN23" s="73"/>
      <c r="BO23" s="73"/>
      <c r="BP23" s="76"/>
      <c r="BQ23" s="73"/>
      <c r="BR23" s="73"/>
      <c r="BS23" s="76"/>
      <c r="BT23" s="77"/>
      <c r="BU23" s="74"/>
      <c r="BV23" s="73"/>
      <c r="BW23" s="72"/>
      <c r="BX23" s="73"/>
      <c r="BY23" s="73"/>
      <c r="BZ23" s="76"/>
      <c r="CA23" s="77"/>
      <c r="CB23" s="74"/>
      <c r="CC23" s="79"/>
      <c r="CD23" s="81"/>
      <c r="CE23" s="73"/>
      <c r="CF23" s="73"/>
      <c r="CG23" s="76"/>
      <c r="CH23" s="77"/>
      <c r="CI23" s="81"/>
      <c r="CJ23" s="79"/>
      <c r="CK23" s="81"/>
      <c r="CL23" s="79"/>
      <c r="CM23" s="79"/>
      <c r="CN23" s="82"/>
      <c r="CO23" s="81"/>
      <c r="CP23" s="79"/>
      <c r="CQ23" s="81"/>
      <c r="CR23" s="79"/>
      <c r="CS23" s="79"/>
      <c r="CT23" s="82"/>
      <c r="CU23" s="81"/>
      <c r="CV23" s="81"/>
      <c r="CZ23" s="2"/>
    </row>
    <row r="24" spans="1:104" ht="28.5" customHeight="1">
      <c r="A24" s="184"/>
      <c r="B24" s="84" t="s">
        <v>58</v>
      </c>
      <c r="C24" s="85" t="s">
        <v>59</v>
      </c>
      <c r="D24" s="86" t="s">
        <v>57</v>
      </c>
      <c r="E24" s="185"/>
      <c r="F24" s="146">
        <v>0.24587000000000001</v>
      </c>
      <c r="G24" s="186">
        <f>E24*F24</f>
        <v>0</v>
      </c>
      <c r="H24" s="180">
        <f>G24/1000</f>
        <v>0</v>
      </c>
      <c r="I24" s="90"/>
      <c r="J24" s="149"/>
      <c r="K24" s="187"/>
      <c r="L24" s="188"/>
      <c r="M24" s="65"/>
      <c r="N24" s="189" t="s">
        <v>60</v>
      </c>
      <c r="O24" s="190"/>
      <c r="P24" s="191"/>
      <c r="Q24" s="192"/>
      <c r="R24" s="110"/>
      <c r="S24" s="74"/>
      <c r="T24" s="74"/>
      <c r="U24" s="65"/>
      <c r="V24" s="74"/>
      <c r="W24" s="74"/>
      <c r="X24" s="110"/>
      <c r="Y24" s="74"/>
      <c r="Z24" s="74"/>
      <c r="AA24" s="73"/>
      <c r="AB24" s="72"/>
      <c r="AC24" s="74"/>
      <c r="AD24" s="65"/>
      <c r="AE24" s="74"/>
      <c r="AF24" s="74"/>
      <c r="AG24" s="160"/>
      <c r="AH24" s="159"/>
      <c r="AI24" s="160"/>
      <c r="AJ24" s="160"/>
      <c r="AK24" s="159"/>
      <c r="AL24" s="70"/>
      <c r="AM24" s="160"/>
      <c r="AN24" s="162"/>
      <c r="AO24" s="160"/>
      <c r="AP24" s="160"/>
      <c r="AQ24" s="72"/>
      <c r="AR24" s="77"/>
      <c r="AS24" s="74"/>
      <c r="AT24" s="73"/>
      <c r="AU24" s="76"/>
      <c r="AV24" s="73"/>
      <c r="AW24" s="73"/>
      <c r="AX24" s="76"/>
      <c r="AY24" s="77"/>
      <c r="AZ24" s="78"/>
      <c r="BA24" s="73"/>
      <c r="BB24" s="76"/>
      <c r="BC24" s="73"/>
      <c r="BD24" s="73"/>
      <c r="BE24" s="76"/>
      <c r="BF24" s="77"/>
      <c r="BG24" s="74"/>
      <c r="BH24" s="73"/>
      <c r="BI24" s="76"/>
      <c r="BJ24" s="73"/>
      <c r="BK24" s="73"/>
      <c r="BL24" s="76"/>
      <c r="BM24" s="77"/>
      <c r="BN24" s="73"/>
      <c r="BO24" s="73"/>
      <c r="BP24" s="76"/>
      <c r="BQ24" s="73"/>
      <c r="BR24" s="73"/>
      <c r="BS24" s="76"/>
      <c r="BT24" s="77"/>
      <c r="BU24" s="74"/>
      <c r="BV24" s="73"/>
      <c r="BW24" s="72"/>
      <c r="BX24" s="73"/>
      <c r="BY24" s="73"/>
      <c r="BZ24" s="76"/>
      <c r="CA24" s="77"/>
      <c r="CB24" s="74"/>
      <c r="CC24" s="79"/>
      <c r="CD24" s="81"/>
      <c r="CE24" s="73"/>
      <c r="CF24" s="73"/>
      <c r="CG24" s="76"/>
      <c r="CH24" s="77"/>
      <c r="CI24" s="81"/>
      <c r="CJ24" s="79"/>
      <c r="CK24" s="81"/>
      <c r="CL24" s="79"/>
      <c r="CM24" s="79"/>
      <c r="CN24" s="82"/>
      <c r="CO24" s="81"/>
      <c r="CP24" s="79"/>
      <c r="CQ24" s="81"/>
      <c r="CR24" s="79"/>
      <c r="CS24" s="79"/>
      <c r="CT24" s="82"/>
      <c r="CU24" s="81"/>
      <c r="CV24" s="81"/>
      <c r="CZ24" s="2"/>
    </row>
    <row r="25" spans="1:104" ht="28.5" customHeight="1">
      <c r="A25" s="184"/>
      <c r="B25" s="84" t="s">
        <v>61</v>
      </c>
      <c r="C25" s="85" t="s">
        <v>62</v>
      </c>
      <c r="D25" s="86" t="s">
        <v>57</v>
      </c>
      <c r="E25" s="193"/>
      <c r="F25" s="146">
        <v>0.15101999999999999</v>
      </c>
      <c r="G25" s="186">
        <f t="shared" ref="G25:G26" si="10">E25*F25</f>
        <v>0</v>
      </c>
      <c r="H25" s="180">
        <f t="shared" ref="H25:H26" si="11">G25/1000</f>
        <v>0</v>
      </c>
      <c r="I25" s="90"/>
      <c r="J25" s="149"/>
      <c r="K25" s="187"/>
      <c r="L25" s="188"/>
      <c r="M25" s="65"/>
      <c r="N25" s="194">
        <f>E14+E15</f>
        <v>0</v>
      </c>
      <c r="O25" s="195" t="s">
        <v>63</v>
      </c>
      <c r="P25" s="127"/>
      <c r="Q25" s="196"/>
      <c r="R25" s="110"/>
      <c r="S25" s="197"/>
      <c r="T25" s="74"/>
      <c r="U25" s="65"/>
      <c r="V25" s="74"/>
      <c r="W25" s="74"/>
      <c r="X25" s="110"/>
      <c r="Y25" s="74"/>
      <c r="Z25" s="74"/>
      <c r="AA25" s="73"/>
      <c r="AB25" s="72"/>
      <c r="AC25" s="74"/>
      <c r="AD25" s="65"/>
      <c r="AE25" s="74"/>
      <c r="AF25" s="74"/>
      <c r="AG25" s="160"/>
      <c r="AH25" s="159"/>
      <c r="AI25" s="160"/>
      <c r="AJ25" s="160"/>
      <c r="AK25" s="159"/>
      <c r="AL25" s="70"/>
      <c r="AM25" s="160"/>
      <c r="AN25" s="162"/>
      <c r="AO25" s="160"/>
      <c r="AP25" s="160"/>
      <c r="AQ25" s="72"/>
      <c r="AR25" s="77"/>
      <c r="AS25" s="74"/>
      <c r="AT25" s="73"/>
      <c r="AU25" s="76"/>
      <c r="AV25" s="73"/>
      <c r="AW25" s="73"/>
      <c r="AX25" s="76"/>
      <c r="AY25" s="77"/>
      <c r="AZ25" s="78"/>
      <c r="BA25" s="73"/>
      <c r="BB25" s="76"/>
      <c r="BC25" s="73"/>
      <c r="BD25" s="73"/>
      <c r="BE25" s="76"/>
      <c r="BF25" s="77"/>
      <c r="BG25" s="74"/>
      <c r="BH25" s="73"/>
      <c r="BI25" s="76"/>
      <c r="BJ25" s="73"/>
      <c r="BK25" s="73"/>
      <c r="BL25" s="76"/>
      <c r="BM25" s="77"/>
      <c r="BN25" s="73"/>
      <c r="BO25" s="73"/>
      <c r="BP25" s="76"/>
      <c r="BQ25" s="73"/>
      <c r="BR25" s="73"/>
      <c r="BS25" s="76"/>
      <c r="BT25" s="77"/>
      <c r="BU25" s="74"/>
      <c r="BV25" s="73"/>
      <c r="BW25" s="72"/>
      <c r="BX25" s="73"/>
      <c r="BY25" s="73"/>
      <c r="BZ25" s="76"/>
      <c r="CA25" s="77"/>
      <c r="CB25" s="74"/>
      <c r="CC25" s="79"/>
      <c r="CD25" s="81"/>
      <c r="CE25" s="73"/>
      <c r="CF25" s="73"/>
      <c r="CG25" s="76"/>
      <c r="CH25" s="77"/>
      <c r="CI25" s="81"/>
      <c r="CJ25" s="79"/>
      <c r="CK25" s="81"/>
      <c r="CL25" s="79"/>
      <c r="CM25" s="79"/>
      <c r="CN25" s="82"/>
      <c r="CO25" s="81"/>
      <c r="CP25" s="79"/>
      <c r="CQ25" s="81"/>
      <c r="CR25" s="79"/>
      <c r="CS25" s="79"/>
      <c r="CT25" s="82"/>
      <c r="CU25" s="81"/>
      <c r="CV25" s="81"/>
      <c r="CZ25" s="2"/>
    </row>
    <row r="26" spans="1:104" ht="28.5" customHeight="1">
      <c r="A26" s="184"/>
      <c r="B26" s="84" t="s">
        <v>61</v>
      </c>
      <c r="C26" s="85" t="s">
        <v>64</v>
      </c>
      <c r="D26" s="86" t="s">
        <v>57</v>
      </c>
      <c r="E26" s="185"/>
      <c r="F26" s="146">
        <v>0.23658999999999999</v>
      </c>
      <c r="G26" s="186">
        <f t="shared" si="10"/>
        <v>0</v>
      </c>
      <c r="H26" s="180">
        <f t="shared" si="11"/>
        <v>0</v>
      </c>
      <c r="I26" s="90"/>
      <c r="J26" s="149"/>
      <c r="K26" s="187"/>
      <c r="L26" s="188"/>
      <c r="M26" s="65"/>
      <c r="N26" s="198" t="e">
        <f>E15/N25</f>
        <v>#DIV/0!</v>
      </c>
      <c r="O26" s="199" t="s">
        <v>65</v>
      </c>
      <c r="P26" s="200"/>
      <c r="Q26" s="201"/>
      <c r="R26" s="74"/>
      <c r="S26" s="197"/>
      <c r="T26" s="74"/>
      <c r="U26" s="65"/>
      <c r="V26" s="74"/>
      <c r="W26" s="74"/>
      <c r="X26" s="110"/>
      <c r="Y26" s="74"/>
      <c r="Z26" s="74"/>
      <c r="AA26" s="73"/>
      <c r="AB26" s="72"/>
      <c r="AC26" s="74"/>
      <c r="AD26" s="74"/>
      <c r="AE26" s="74"/>
      <c r="AF26" s="74"/>
      <c r="AG26" s="160"/>
      <c r="AH26" s="159"/>
      <c r="AI26" s="157"/>
      <c r="AJ26" s="160"/>
      <c r="AK26" s="159"/>
      <c r="AL26" s="70"/>
      <c r="AM26" s="160"/>
      <c r="AN26" s="162"/>
      <c r="AO26" s="160"/>
      <c r="AP26" s="160"/>
      <c r="AQ26" s="72"/>
      <c r="AR26" s="77"/>
      <c r="AS26" s="74"/>
      <c r="AT26" s="73"/>
      <c r="AU26" s="76"/>
      <c r="AV26" s="73"/>
      <c r="AW26" s="73"/>
      <c r="AX26" s="76"/>
      <c r="AY26" s="77"/>
      <c r="AZ26" s="78"/>
      <c r="BA26" s="73"/>
      <c r="BB26" s="76"/>
      <c r="BC26" s="73"/>
      <c r="BD26" s="73"/>
      <c r="BE26" s="76"/>
      <c r="BF26" s="77"/>
      <c r="BG26" s="74"/>
      <c r="BH26" s="73"/>
      <c r="BI26" s="76"/>
      <c r="BJ26" s="73"/>
      <c r="BK26" s="73"/>
      <c r="BL26" s="76"/>
      <c r="BM26" s="77"/>
      <c r="BN26" s="73"/>
      <c r="BO26" s="73"/>
      <c r="BP26" s="76"/>
      <c r="BQ26" s="73"/>
      <c r="BR26" s="73"/>
      <c r="BS26" s="76"/>
      <c r="BT26" s="77"/>
      <c r="BU26" s="74"/>
      <c r="BV26" s="73"/>
      <c r="BW26" s="74"/>
      <c r="BX26" s="73"/>
      <c r="BY26" s="73"/>
      <c r="BZ26" s="76"/>
      <c r="CA26" s="77"/>
      <c r="CB26" s="74"/>
      <c r="CC26" s="79"/>
      <c r="CD26" s="81"/>
      <c r="CE26" s="73"/>
      <c r="CF26" s="73"/>
      <c r="CG26" s="76"/>
      <c r="CH26" s="77"/>
      <c r="CI26" s="81"/>
      <c r="CJ26" s="79"/>
      <c r="CK26" s="81"/>
      <c r="CL26" s="79"/>
      <c r="CM26" s="79"/>
      <c r="CN26" s="82"/>
      <c r="CO26" s="81"/>
      <c r="CP26" s="79"/>
      <c r="CQ26" s="81"/>
      <c r="CR26" s="79"/>
      <c r="CS26" s="79"/>
      <c r="CT26" s="82"/>
      <c r="CU26" s="81"/>
      <c r="CV26" s="81"/>
      <c r="CZ26" s="2"/>
    </row>
    <row r="27" spans="1:104" ht="28.5" customHeight="1">
      <c r="A27" s="202"/>
      <c r="B27" s="84" t="s">
        <v>66</v>
      </c>
      <c r="C27" s="85" t="s">
        <v>67</v>
      </c>
      <c r="D27" s="86" t="s">
        <v>54</v>
      </c>
      <c r="E27" s="133"/>
      <c r="F27" s="97">
        <v>0.19114999999999999</v>
      </c>
      <c r="G27" s="186">
        <f>E27*F27</f>
        <v>0</v>
      </c>
      <c r="H27" s="203">
        <f>G27/1000</f>
        <v>0</v>
      </c>
      <c r="I27" s="90"/>
      <c r="J27" s="149"/>
      <c r="K27" s="187"/>
      <c r="L27" s="188"/>
      <c r="M27" s="73"/>
      <c r="N27" s="74"/>
      <c r="O27" s="74"/>
      <c r="P27" s="74"/>
      <c r="Q27" s="74"/>
      <c r="R27" s="74"/>
      <c r="S27" s="197"/>
      <c r="T27" s="74"/>
      <c r="U27" s="65"/>
      <c r="V27" s="72"/>
      <c r="W27" s="65"/>
      <c r="X27" s="65"/>
      <c r="Y27" s="74"/>
      <c r="Z27" s="110"/>
      <c r="AA27" s="73"/>
      <c r="AB27" s="72"/>
      <c r="AC27" s="73"/>
      <c r="AD27" s="73"/>
      <c r="AE27" s="74"/>
      <c r="AF27" s="70"/>
      <c r="AG27" s="73"/>
      <c r="AH27" s="72"/>
      <c r="AI27" s="73"/>
      <c r="AJ27" s="73"/>
      <c r="AK27" s="72"/>
      <c r="AL27" s="77"/>
      <c r="AM27" s="73"/>
      <c r="AN27" s="204"/>
      <c r="AO27" s="73"/>
      <c r="AP27" s="73"/>
      <c r="AQ27" s="76"/>
      <c r="AR27" s="77"/>
      <c r="AS27" s="74"/>
      <c r="AT27" s="73"/>
      <c r="AU27" s="78"/>
      <c r="AV27" s="78"/>
      <c r="AW27" s="73"/>
      <c r="AX27" s="76"/>
      <c r="AY27" s="77"/>
      <c r="AZ27" s="78"/>
      <c r="BA27" s="73"/>
      <c r="BB27" s="73"/>
      <c r="BC27" s="73"/>
      <c r="BD27" s="73"/>
      <c r="BE27" s="76"/>
      <c r="BF27" s="77"/>
      <c r="BG27" s="74"/>
      <c r="BH27" s="73"/>
      <c r="BI27" s="73"/>
      <c r="BJ27" s="73"/>
      <c r="BK27" s="73"/>
      <c r="BL27" s="76"/>
      <c r="BM27" s="77"/>
      <c r="BN27" s="73"/>
      <c r="BO27" s="73"/>
      <c r="BP27" s="162"/>
      <c r="BQ27" s="73"/>
      <c r="BR27" s="73"/>
      <c r="BS27" s="76"/>
      <c r="BT27" s="77"/>
      <c r="BU27" s="74"/>
      <c r="BV27" s="73"/>
      <c r="BW27" s="74"/>
      <c r="BX27" s="73"/>
      <c r="BY27" s="73"/>
      <c r="BZ27" s="76"/>
      <c r="CA27" s="77"/>
      <c r="CB27" s="74"/>
      <c r="CC27" s="79"/>
      <c r="CD27" s="81"/>
      <c r="CE27" s="79"/>
      <c r="CF27" s="79"/>
      <c r="CG27" s="76"/>
      <c r="CH27" s="77"/>
      <c r="CI27" s="81"/>
      <c r="CJ27" s="81"/>
      <c r="CK27" s="81"/>
      <c r="CL27" s="79"/>
      <c r="CM27" s="79"/>
      <c r="CN27" s="108"/>
      <c r="CO27" s="81"/>
      <c r="CP27" s="81"/>
      <c r="CQ27" s="81"/>
      <c r="CR27" s="79"/>
      <c r="CS27" s="79"/>
      <c r="CT27" s="108"/>
      <c r="CU27" s="81"/>
      <c r="CV27" s="81"/>
      <c r="CZ27" s="2"/>
    </row>
    <row r="28" spans="1:104" ht="28.5" customHeight="1">
      <c r="A28" s="202"/>
      <c r="B28" s="84" t="s">
        <v>26</v>
      </c>
      <c r="C28" s="85" t="s">
        <v>68</v>
      </c>
      <c r="D28" s="86" t="s">
        <v>54</v>
      </c>
      <c r="E28" s="133"/>
      <c r="F28" s="72">
        <v>0.27435999999999999</v>
      </c>
      <c r="G28" s="89">
        <f t="shared" ref="G28" si="12">E28*F28</f>
        <v>0</v>
      </c>
      <c r="H28" s="203">
        <f t="shared" ref="H28" si="13">G28/1000</f>
        <v>0</v>
      </c>
      <c r="I28" s="205">
        <v>7.8619999999999995E-2</v>
      </c>
      <c r="J28" s="206">
        <f t="shared" ref="J28:J29" si="14">E28*I28/1000</f>
        <v>0</v>
      </c>
      <c r="K28" s="187"/>
      <c r="L28" s="188"/>
      <c r="M28" s="73"/>
      <c r="N28" s="72"/>
      <c r="O28" s="65"/>
      <c r="P28" s="65"/>
      <c r="Q28" s="74"/>
      <c r="R28" s="110"/>
      <c r="S28" s="74"/>
      <c r="T28" s="74"/>
      <c r="U28" s="65"/>
      <c r="V28" s="74"/>
      <c r="W28" s="74"/>
      <c r="X28" s="74"/>
      <c r="Y28" s="74"/>
      <c r="Z28" s="74"/>
      <c r="AA28" s="73"/>
      <c r="AB28" s="72"/>
      <c r="AC28" s="73"/>
      <c r="AD28" s="73"/>
      <c r="AE28" s="74"/>
      <c r="AF28" s="70"/>
      <c r="AG28" s="73"/>
      <c r="AH28" s="72"/>
      <c r="AI28" s="73"/>
      <c r="AJ28" s="73"/>
      <c r="AK28" s="72"/>
      <c r="AL28" s="77"/>
      <c r="AM28" s="73"/>
      <c r="AN28" s="204"/>
      <c r="AO28" s="73"/>
      <c r="AP28" s="73"/>
      <c r="AQ28" s="76"/>
      <c r="AR28" s="77"/>
      <c r="AS28" s="74"/>
      <c r="AT28" s="73"/>
      <c r="AU28" s="78"/>
      <c r="AV28" s="78"/>
      <c r="AW28" s="73"/>
      <c r="AX28" s="76"/>
      <c r="AY28" s="77"/>
      <c r="AZ28" s="78"/>
      <c r="BA28" s="73"/>
      <c r="BB28" s="73"/>
      <c r="BC28" s="73"/>
      <c r="BD28" s="73"/>
      <c r="BE28" s="76"/>
      <c r="BF28" s="77"/>
      <c r="BG28" s="74"/>
      <c r="BH28" s="73"/>
      <c r="BI28" s="73"/>
      <c r="BJ28" s="73"/>
      <c r="BK28" s="73"/>
      <c r="BL28" s="76"/>
      <c r="BM28" s="77"/>
      <c r="BN28" s="73"/>
      <c r="BO28" s="73"/>
      <c r="BP28" s="162"/>
      <c r="BQ28" s="73"/>
      <c r="BR28" s="73"/>
      <c r="BS28" s="76"/>
      <c r="BT28" s="77"/>
      <c r="BU28" s="74"/>
      <c r="BV28" s="73"/>
      <c r="BW28" s="74"/>
      <c r="BX28" s="73"/>
      <c r="BY28" s="73"/>
      <c r="BZ28" s="76"/>
      <c r="CA28" s="77"/>
      <c r="CB28" s="74"/>
      <c r="CC28" s="79"/>
      <c r="CD28" s="81"/>
      <c r="CE28" s="79"/>
      <c r="CF28" s="79"/>
      <c r="CG28" s="76"/>
      <c r="CH28" s="77"/>
      <c r="CI28" s="81"/>
      <c r="CJ28" s="81"/>
      <c r="CK28" s="81"/>
      <c r="CL28" s="79"/>
      <c r="CM28" s="79"/>
      <c r="CN28" s="108"/>
      <c r="CO28" s="81"/>
      <c r="CP28" s="81"/>
      <c r="CQ28" s="81"/>
      <c r="CR28" s="79"/>
      <c r="CS28" s="79"/>
      <c r="CT28" s="108"/>
      <c r="CU28" s="81"/>
      <c r="CV28" s="81"/>
      <c r="CZ28" s="2"/>
    </row>
    <row r="29" spans="1:104" ht="28.5" customHeight="1">
      <c r="A29" s="202"/>
      <c r="B29" s="84" t="s">
        <v>21</v>
      </c>
      <c r="C29" s="85" t="s">
        <v>69</v>
      </c>
      <c r="D29" s="86" t="s">
        <v>54</v>
      </c>
      <c r="E29" s="133"/>
      <c r="F29" s="72">
        <v>0.27492</v>
      </c>
      <c r="G29" s="89">
        <f t="shared" ref="G29" si="15">E29*F29</f>
        <v>0</v>
      </c>
      <c r="H29" s="203">
        <f t="shared" ref="H29" si="16">G29/1000</f>
        <v>0</v>
      </c>
      <c r="I29" s="205">
        <v>6.6040000000000001E-2</v>
      </c>
      <c r="J29" s="206">
        <f t="shared" si="14"/>
        <v>0</v>
      </c>
      <c r="K29" s="187"/>
      <c r="L29" s="188"/>
      <c r="M29" s="73"/>
      <c r="N29" s="74"/>
      <c r="O29" s="74"/>
      <c r="P29" s="110"/>
      <c r="Q29" s="74"/>
      <c r="R29" s="74"/>
      <c r="S29" s="74"/>
      <c r="T29" s="74"/>
      <c r="U29" s="65"/>
      <c r="V29" s="74"/>
      <c r="W29" s="74"/>
      <c r="X29" s="74"/>
      <c r="Y29" s="74"/>
      <c r="Z29" s="74"/>
      <c r="AA29" s="73"/>
      <c r="AB29" s="72"/>
      <c r="AC29" s="73"/>
      <c r="AD29" s="73"/>
      <c r="AE29" s="74"/>
      <c r="AF29" s="70"/>
      <c r="AG29" s="73"/>
      <c r="AH29" s="72"/>
      <c r="AI29" s="73"/>
      <c r="AJ29" s="73"/>
      <c r="AK29" s="72"/>
      <c r="AL29" s="77"/>
      <c r="AM29" s="73"/>
      <c r="AN29" s="204"/>
      <c r="AO29" s="73"/>
      <c r="AP29" s="73"/>
      <c r="AQ29" s="76"/>
      <c r="AR29" s="77"/>
      <c r="AS29" s="74"/>
      <c r="AT29" s="73"/>
      <c r="AU29" s="78"/>
      <c r="AV29" s="78"/>
      <c r="AW29" s="73"/>
      <c r="AX29" s="76"/>
      <c r="AY29" s="77"/>
      <c r="AZ29" s="78"/>
      <c r="BA29" s="73"/>
      <c r="BB29" s="73"/>
      <c r="BC29" s="73"/>
      <c r="BD29" s="73"/>
      <c r="BE29" s="76"/>
      <c r="BF29" s="77"/>
      <c r="BG29" s="74"/>
      <c r="BH29" s="73"/>
      <c r="BI29" s="73"/>
      <c r="BJ29" s="73"/>
      <c r="BK29" s="73"/>
      <c r="BL29" s="76"/>
      <c r="BM29" s="77"/>
      <c r="BN29" s="73"/>
      <c r="BO29" s="73"/>
      <c r="BP29" s="162"/>
      <c r="BQ29" s="73"/>
      <c r="BR29" s="73"/>
      <c r="BS29" s="76"/>
      <c r="BT29" s="77"/>
      <c r="BU29" s="74"/>
      <c r="BV29" s="73"/>
      <c r="BW29" s="74"/>
      <c r="BX29" s="73"/>
      <c r="BY29" s="73"/>
      <c r="BZ29" s="76"/>
      <c r="CA29" s="77"/>
      <c r="CB29" s="74"/>
      <c r="CC29" s="79"/>
      <c r="CD29" s="81"/>
      <c r="CE29" s="79"/>
      <c r="CF29" s="79"/>
      <c r="CG29" s="76"/>
      <c r="CH29" s="77"/>
      <c r="CI29" s="81"/>
      <c r="CJ29" s="81"/>
      <c r="CK29" s="81"/>
      <c r="CL29" s="79"/>
      <c r="CM29" s="79"/>
      <c r="CN29" s="108"/>
      <c r="CO29" s="81"/>
      <c r="CP29" s="81"/>
      <c r="CQ29" s="81"/>
      <c r="CR29" s="79"/>
      <c r="CS29" s="79"/>
      <c r="CT29" s="108"/>
      <c r="CU29" s="81"/>
      <c r="CV29" s="81"/>
      <c r="CZ29" s="2"/>
    </row>
    <row r="30" spans="1:104" ht="46.9" customHeight="1">
      <c r="A30" s="202"/>
      <c r="B30" s="84" t="s">
        <v>21</v>
      </c>
      <c r="C30" s="207" t="s">
        <v>70</v>
      </c>
      <c r="D30" s="208" t="s">
        <v>54</v>
      </c>
      <c r="E30" s="209"/>
      <c r="F30" s="210">
        <v>0.27492</v>
      </c>
      <c r="G30" s="211">
        <f>E30*F30</f>
        <v>0</v>
      </c>
      <c r="H30" s="212">
        <f>G30/1000</f>
        <v>0</v>
      </c>
      <c r="I30" s="205">
        <v>6.6040000000000001E-2</v>
      </c>
      <c r="J30" s="206">
        <f>E30*I30/1000</f>
        <v>0</v>
      </c>
      <c r="K30" s="213"/>
      <c r="L30" s="214"/>
      <c r="M30" s="73"/>
      <c r="N30" s="74"/>
      <c r="O30" s="74"/>
      <c r="P30" s="110"/>
      <c r="Q30" s="74"/>
      <c r="R30" s="74"/>
      <c r="S30" s="74"/>
      <c r="T30" s="74"/>
      <c r="U30" s="65"/>
      <c r="V30" s="72"/>
      <c r="W30" s="65"/>
      <c r="X30" s="74"/>
      <c r="Y30" s="74"/>
      <c r="Z30" s="110"/>
      <c r="AA30" s="73"/>
      <c r="AB30" s="72"/>
      <c r="AC30" s="65"/>
      <c r="AD30" s="74"/>
      <c r="AE30" s="74"/>
      <c r="AF30" s="74"/>
      <c r="AG30" s="65"/>
      <c r="AH30" s="72"/>
      <c r="AI30" s="74"/>
      <c r="AJ30" s="74"/>
      <c r="AK30" s="74"/>
      <c r="AL30" s="77"/>
      <c r="AM30" s="73"/>
      <c r="AN30" s="78"/>
      <c r="AO30" s="73"/>
      <c r="AP30" s="73"/>
      <c r="AQ30" s="76"/>
      <c r="AR30" s="77"/>
      <c r="AS30" s="74"/>
      <c r="AT30" s="73"/>
      <c r="AU30" s="78"/>
      <c r="AV30" s="78"/>
      <c r="AW30" s="73"/>
      <c r="AX30" s="76"/>
      <c r="AY30" s="77"/>
      <c r="AZ30" s="78"/>
      <c r="BA30" s="73"/>
      <c r="BB30" s="73"/>
      <c r="BC30" s="73"/>
      <c r="BD30" s="73"/>
      <c r="BE30" s="76"/>
      <c r="BF30" s="77"/>
      <c r="BG30" s="74"/>
      <c r="BH30" s="73"/>
      <c r="BI30" s="73"/>
      <c r="BJ30" s="73"/>
      <c r="BK30" s="73"/>
      <c r="BL30" s="76"/>
      <c r="BM30" s="77"/>
      <c r="BN30" s="73"/>
      <c r="BO30" s="73"/>
      <c r="BP30" s="76"/>
      <c r="BQ30" s="73"/>
      <c r="BR30" s="73"/>
      <c r="BS30" s="76"/>
      <c r="BT30" s="77"/>
      <c r="BU30" s="74"/>
      <c r="BV30" s="73"/>
      <c r="BW30" s="76"/>
      <c r="BX30" s="73"/>
      <c r="BY30" s="73"/>
      <c r="BZ30" s="76"/>
      <c r="CA30" s="77"/>
      <c r="CB30" s="74"/>
      <c r="CC30" s="73"/>
      <c r="CD30" s="76"/>
      <c r="CE30" s="73"/>
      <c r="CF30" s="79"/>
      <c r="CG30" s="76"/>
      <c r="CH30" s="77"/>
      <c r="CI30" s="81"/>
      <c r="CJ30" s="81"/>
      <c r="CK30" s="81"/>
      <c r="CL30" s="79"/>
      <c r="CM30" s="79"/>
      <c r="CN30" s="108"/>
      <c r="CO30" s="81"/>
      <c r="CP30" s="81"/>
      <c r="CQ30" s="81"/>
      <c r="CR30" s="79"/>
      <c r="CS30" s="79"/>
      <c r="CT30" s="108"/>
      <c r="CU30" s="81"/>
      <c r="CV30" s="81"/>
      <c r="CZ30" s="2"/>
    </row>
    <row r="31" spans="1:104" ht="45.6" customHeight="1">
      <c r="A31" s="202"/>
      <c r="B31" s="84" t="s">
        <v>26</v>
      </c>
      <c r="C31" s="207" t="s">
        <v>71</v>
      </c>
      <c r="D31" s="208" t="s">
        <v>54</v>
      </c>
      <c r="E31" s="209"/>
      <c r="F31" s="210">
        <v>0.27435999999999999</v>
      </c>
      <c r="G31" s="211">
        <f t="shared" ref="G31:G35" si="17">E31*F31</f>
        <v>0</v>
      </c>
      <c r="H31" s="212">
        <f t="shared" ref="H31" si="18">G31/1000</f>
        <v>0</v>
      </c>
      <c r="I31" s="205">
        <v>7.8619999999999995E-2</v>
      </c>
      <c r="J31" s="206">
        <f t="shared" ref="J31" si="19">E31*I31/1000</f>
        <v>0</v>
      </c>
      <c r="K31" s="213"/>
      <c r="L31" s="214"/>
      <c r="M31" s="73"/>
      <c r="N31" s="74"/>
      <c r="O31" s="74"/>
      <c r="P31" s="74"/>
      <c r="Q31" s="74"/>
      <c r="R31" s="74"/>
      <c r="S31" s="74"/>
      <c r="T31" s="74"/>
      <c r="U31" s="65"/>
      <c r="V31" s="72"/>
      <c r="W31" s="65"/>
      <c r="X31" s="74"/>
      <c r="Y31" s="74"/>
      <c r="Z31" s="110"/>
      <c r="AA31" s="73"/>
      <c r="AB31" s="72"/>
      <c r="AC31" s="65"/>
      <c r="AD31" s="74"/>
      <c r="AE31" s="74"/>
      <c r="AF31" s="74"/>
      <c r="AG31" s="65"/>
      <c r="AH31" s="72"/>
      <c r="AI31" s="74"/>
      <c r="AJ31" s="74"/>
      <c r="AK31" s="74"/>
      <c r="AL31" s="77"/>
      <c r="AM31" s="73"/>
      <c r="AN31" s="78"/>
      <c r="AO31" s="73"/>
      <c r="AP31" s="73"/>
      <c r="AQ31" s="76"/>
      <c r="AR31" s="77"/>
      <c r="AS31" s="74"/>
      <c r="AT31" s="73"/>
      <c r="AU31" s="78"/>
      <c r="AV31" s="78"/>
      <c r="AW31" s="73"/>
      <c r="AX31" s="76"/>
      <c r="AY31" s="77"/>
      <c r="AZ31" s="78"/>
      <c r="BA31" s="73"/>
      <c r="BB31" s="73"/>
      <c r="BC31" s="73"/>
      <c r="BD31" s="73"/>
      <c r="BE31" s="76"/>
      <c r="BF31" s="77"/>
      <c r="BG31" s="74"/>
      <c r="BH31" s="73"/>
      <c r="BI31" s="73"/>
      <c r="BJ31" s="73"/>
      <c r="BK31" s="73"/>
      <c r="BL31" s="76"/>
      <c r="BM31" s="77"/>
      <c r="BN31" s="73"/>
      <c r="BO31" s="73"/>
      <c r="BP31" s="76"/>
      <c r="BQ31" s="73"/>
      <c r="BR31" s="73"/>
      <c r="BS31" s="76"/>
      <c r="BT31" s="77"/>
      <c r="BU31" s="74"/>
      <c r="BV31" s="73"/>
      <c r="BW31" s="76"/>
      <c r="BX31" s="73"/>
      <c r="BY31" s="73"/>
      <c r="BZ31" s="76"/>
      <c r="CA31" s="77"/>
      <c r="CB31" s="74"/>
      <c r="CC31" s="73"/>
      <c r="CD31" s="76"/>
      <c r="CE31" s="73"/>
      <c r="CF31" s="79"/>
      <c r="CG31" s="76"/>
      <c r="CH31" s="77"/>
      <c r="CI31" s="81"/>
      <c r="CJ31" s="81"/>
      <c r="CK31" s="81"/>
      <c r="CL31" s="79"/>
      <c r="CM31" s="79"/>
      <c r="CN31" s="108"/>
      <c r="CO31" s="81"/>
      <c r="CP31" s="81"/>
      <c r="CQ31" s="81"/>
      <c r="CR31" s="79"/>
      <c r="CS31" s="79"/>
      <c r="CT31" s="108"/>
      <c r="CU31" s="81"/>
      <c r="CV31" s="81"/>
      <c r="CZ31" s="2"/>
    </row>
    <row r="32" spans="1:104" ht="28.5" customHeight="1">
      <c r="A32" s="202"/>
      <c r="B32" s="84" t="s">
        <v>72</v>
      </c>
      <c r="C32" s="85" t="s">
        <v>73</v>
      </c>
      <c r="D32" s="86" t="s">
        <v>37</v>
      </c>
      <c r="E32" s="133"/>
      <c r="F32" s="97">
        <v>0.98499999999999999</v>
      </c>
      <c r="G32" s="215">
        <f t="shared" si="17"/>
        <v>0</v>
      </c>
      <c r="H32" s="216">
        <f>G32/1000</f>
        <v>0</v>
      </c>
      <c r="I32" s="90"/>
      <c r="J32" s="149"/>
      <c r="K32" s="187"/>
      <c r="L32" s="188"/>
      <c r="M32" s="73"/>
      <c r="N32" s="74"/>
      <c r="O32" s="74"/>
      <c r="P32" s="74"/>
      <c r="Q32" s="74"/>
      <c r="R32" s="74"/>
      <c r="S32" s="74"/>
      <c r="T32" s="74"/>
      <c r="U32" s="65"/>
      <c r="V32" s="72"/>
      <c r="W32" s="65"/>
      <c r="X32" s="74"/>
      <c r="Y32" s="74"/>
      <c r="Z32" s="110"/>
      <c r="AA32" s="73"/>
      <c r="AB32" s="72"/>
      <c r="AC32" s="65"/>
      <c r="AD32" s="74"/>
      <c r="AE32" s="74"/>
      <c r="AF32" s="74"/>
      <c r="AG32" s="65"/>
      <c r="AH32" s="72"/>
      <c r="AI32" s="74"/>
      <c r="AJ32" s="74"/>
      <c r="AK32" s="74"/>
      <c r="AL32" s="77"/>
      <c r="AM32" s="73"/>
      <c r="AN32" s="78"/>
      <c r="AO32" s="73"/>
      <c r="AP32" s="73"/>
      <c r="AQ32" s="76"/>
      <c r="AR32" s="77"/>
      <c r="AS32" s="74"/>
      <c r="AT32" s="73"/>
      <c r="AU32" s="78"/>
      <c r="AV32" s="78"/>
      <c r="AW32" s="73"/>
      <c r="AX32" s="76"/>
      <c r="AY32" s="77"/>
      <c r="AZ32" s="78"/>
      <c r="BA32" s="73"/>
      <c r="BB32" s="73"/>
      <c r="BC32" s="73"/>
      <c r="BD32" s="73"/>
      <c r="BE32" s="76"/>
      <c r="BF32" s="77"/>
      <c r="BG32" s="74"/>
      <c r="BH32" s="73"/>
      <c r="BI32" s="73"/>
      <c r="BJ32" s="73"/>
      <c r="BK32" s="73"/>
      <c r="BL32" s="76"/>
      <c r="BM32" s="77"/>
      <c r="BN32" s="73"/>
      <c r="BO32" s="73"/>
      <c r="BP32" s="76"/>
      <c r="BQ32" s="73"/>
      <c r="BR32" s="73"/>
      <c r="BS32" s="76"/>
      <c r="BT32" s="77"/>
      <c r="BU32" s="74"/>
      <c r="BV32" s="73"/>
      <c r="BW32" s="76"/>
      <c r="BX32" s="73"/>
      <c r="BY32" s="73"/>
      <c r="BZ32" s="76"/>
      <c r="CA32" s="77"/>
      <c r="CB32" s="74"/>
      <c r="CC32" s="73"/>
      <c r="CD32" s="76"/>
      <c r="CE32" s="73"/>
      <c r="CF32" s="79"/>
      <c r="CG32" s="76"/>
      <c r="CH32" s="77"/>
      <c r="CI32" s="81"/>
      <c r="CJ32" s="81"/>
      <c r="CK32" s="81"/>
      <c r="CL32" s="79"/>
      <c r="CM32" s="79"/>
      <c r="CN32" s="108"/>
      <c r="CO32" s="81"/>
      <c r="CP32" s="81"/>
      <c r="CQ32" s="81"/>
      <c r="CR32" s="79"/>
      <c r="CS32" s="79"/>
      <c r="CT32" s="108"/>
      <c r="CU32" s="81"/>
      <c r="CV32" s="81"/>
      <c r="CZ32" s="2"/>
    </row>
    <row r="33" spans="1:104" ht="28.5" customHeight="1">
      <c r="A33" s="202"/>
      <c r="B33" s="84" t="s">
        <v>74</v>
      </c>
      <c r="C33" s="85" t="s">
        <v>75</v>
      </c>
      <c r="D33" s="86" t="s">
        <v>37</v>
      </c>
      <c r="E33" s="133"/>
      <c r="F33" s="146">
        <v>467.00799999999998</v>
      </c>
      <c r="G33" s="215">
        <f>E33*F33</f>
        <v>0</v>
      </c>
      <c r="H33" s="216">
        <f>G33/1000</f>
        <v>0</v>
      </c>
      <c r="I33" s="90"/>
      <c r="J33" s="149"/>
      <c r="K33" s="187"/>
      <c r="L33" s="188"/>
      <c r="M33" s="73"/>
      <c r="N33" s="74"/>
      <c r="O33" s="74"/>
      <c r="P33" s="74"/>
      <c r="Q33" s="74"/>
      <c r="R33" s="74"/>
      <c r="S33" s="74"/>
      <c r="T33" s="74"/>
      <c r="U33" s="65"/>
      <c r="V33" s="72"/>
      <c r="W33" s="65"/>
      <c r="X33" s="74"/>
      <c r="Y33" s="74"/>
      <c r="Z33" s="110"/>
      <c r="AA33" s="73"/>
      <c r="AB33" s="72"/>
      <c r="AC33" s="65"/>
      <c r="AD33" s="74"/>
      <c r="AE33" s="74"/>
      <c r="AF33" s="74"/>
      <c r="AG33" s="65"/>
      <c r="AH33" s="72"/>
      <c r="AI33" s="74"/>
      <c r="AJ33" s="74"/>
      <c r="AK33" s="74"/>
      <c r="AL33" s="77"/>
      <c r="AM33" s="73"/>
      <c r="AN33" s="78"/>
      <c r="AO33" s="73"/>
      <c r="AP33" s="73"/>
      <c r="AQ33" s="76"/>
      <c r="AR33" s="77"/>
      <c r="AS33" s="74"/>
      <c r="AT33" s="73"/>
      <c r="AU33" s="78"/>
      <c r="AV33" s="78"/>
      <c r="AW33" s="73"/>
      <c r="AX33" s="76"/>
      <c r="AY33" s="77"/>
      <c r="AZ33" s="78"/>
      <c r="BA33" s="73"/>
      <c r="BB33" s="73"/>
      <c r="BC33" s="73"/>
      <c r="BD33" s="73"/>
      <c r="BE33" s="76"/>
      <c r="BF33" s="77"/>
      <c r="BG33" s="74"/>
      <c r="BH33" s="73"/>
      <c r="BI33" s="73"/>
      <c r="BJ33" s="73"/>
      <c r="BK33" s="73"/>
      <c r="BL33" s="76"/>
      <c r="BM33" s="77"/>
      <c r="BN33" s="73"/>
      <c r="BO33" s="73"/>
      <c r="BP33" s="76"/>
      <c r="BQ33" s="73"/>
      <c r="BR33" s="73"/>
      <c r="BS33" s="76"/>
      <c r="BT33" s="77"/>
      <c r="BU33" s="74"/>
      <c r="BV33" s="73"/>
      <c r="BW33" s="76"/>
      <c r="BX33" s="73"/>
      <c r="BY33" s="73"/>
      <c r="BZ33" s="76"/>
      <c r="CA33" s="77"/>
      <c r="CB33" s="74"/>
      <c r="CC33" s="73"/>
      <c r="CD33" s="76"/>
      <c r="CE33" s="73"/>
      <c r="CF33" s="79"/>
      <c r="CG33" s="76"/>
      <c r="CH33" s="77"/>
      <c r="CI33" s="81"/>
      <c r="CJ33" s="81"/>
      <c r="CK33" s="81"/>
      <c r="CL33" s="79"/>
      <c r="CM33" s="79"/>
      <c r="CN33" s="108"/>
      <c r="CO33" s="81"/>
      <c r="CP33" s="81"/>
      <c r="CQ33" s="81"/>
      <c r="CR33" s="79"/>
      <c r="CS33" s="79"/>
      <c r="CT33" s="108"/>
      <c r="CU33" s="81"/>
      <c r="CV33" s="81"/>
      <c r="CZ33" s="2"/>
    </row>
    <row r="34" spans="1:104" ht="27" customHeight="1">
      <c r="A34" s="202"/>
      <c r="B34" s="84" t="s">
        <v>72</v>
      </c>
      <c r="C34" s="85" t="s">
        <v>76</v>
      </c>
      <c r="D34" s="86" t="s">
        <v>37</v>
      </c>
      <c r="E34" s="133"/>
      <c r="F34" s="97">
        <v>0.98499999999999999</v>
      </c>
      <c r="G34" s="215">
        <f t="shared" si="17"/>
        <v>0</v>
      </c>
      <c r="H34" s="216">
        <f t="shared" ref="H34:H38" si="20">G34/1000</f>
        <v>0</v>
      </c>
      <c r="I34" s="90"/>
      <c r="J34" s="149"/>
      <c r="K34" s="187"/>
      <c r="L34" s="188"/>
      <c r="M34" s="73"/>
      <c r="N34" s="74"/>
      <c r="O34" s="74"/>
      <c r="P34" s="74"/>
      <c r="Q34" s="74"/>
      <c r="R34" s="74"/>
      <c r="S34" s="74"/>
      <c r="T34" s="73"/>
      <c r="U34" s="65"/>
      <c r="V34" s="74"/>
      <c r="W34" s="73"/>
      <c r="X34" s="73"/>
      <c r="Y34" s="74"/>
      <c r="Z34" s="110"/>
      <c r="AA34" s="73"/>
      <c r="AB34" s="72"/>
      <c r="AC34" s="73"/>
      <c r="AD34" s="73"/>
      <c r="AE34" s="74"/>
      <c r="AF34" s="70"/>
      <c r="AG34" s="65"/>
      <c r="AH34" s="72"/>
      <c r="AI34" s="77"/>
      <c r="AJ34" s="77"/>
      <c r="AK34" s="72"/>
      <c r="AL34" s="77"/>
      <c r="AM34" s="73"/>
      <c r="AN34" s="75"/>
      <c r="AO34" s="73"/>
      <c r="AP34" s="73"/>
      <c r="AQ34" s="204"/>
      <c r="AR34" s="77"/>
      <c r="AS34" s="74"/>
      <c r="AT34" s="73"/>
      <c r="AU34" s="75"/>
      <c r="AV34" s="73"/>
      <c r="AW34" s="73"/>
      <c r="AX34" s="76"/>
      <c r="AY34" s="77"/>
      <c r="AZ34" s="78"/>
      <c r="BA34" s="73"/>
      <c r="BB34" s="76"/>
      <c r="BC34" s="73"/>
      <c r="BD34" s="73"/>
      <c r="BE34" s="76"/>
      <c r="BF34" s="77"/>
      <c r="BG34" s="74"/>
      <c r="BH34" s="73"/>
      <c r="BI34" s="76"/>
      <c r="BJ34" s="73"/>
      <c r="BK34" s="73"/>
      <c r="BL34" s="76"/>
      <c r="BM34" s="77"/>
      <c r="BN34" s="73"/>
      <c r="BO34" s="73"/>
      <c r="BP34" s="76"/>
      <c r="BQ34" s="73"/>
      <c r="BR34" s="73"/>
      <c r="BS34" s="76"/>
      <c r="BT34" s="77"/>
      <c r="BU34" s="74"/>
      <c r="BV34" s="73"/>
      <c r="BW34" s="76"/>
      <c r="BX34" s="73"/>
      <c r="BY34" s="73"/>
      <c r="BZ34" s="76"/>
      <c r="CA34" s="77"/>
      <c r="CB34" s="74"/>
      <c r="CC34" s="73"/>
      <c r="CD34" s="76"/>
      <c r="CE34" s="73"/>
      <c r="CF34" s="73"/>
      <c r="CG34" s="76"/>
      <c r="CH34" s="77"/>
      <c r="CI34" s="81"/>
      <c r="CJ34" s="81"/>
      <c r="CK34" s="81"/>
      <c r="CL34" s="79"/>
      <c r="CM34" s="79"/>
      <c r="CN34" s="108"/>
      <c r="CO34" s="81"/>
      <c r="CP34" s="81"/>
      <c r="CQ34" s="81"/>
      <c r="CR34" s="79"/>
      <c r="CS34" s="79"/>
      <c r="CT34" s="108"/>
      <c r="CU34" s="81"/>
      <c r="CV34" s="81"/>
      <c r="CZ34" s="2"/>
    </row>
    <row r="35" spans="1:104" ht="28.9" customHeight="1">
      <c r="A35" s="202"/>
      <c r="B35" s="84" t="s">
        <v>72</v>
      </c>
      <c r="C35" s="85" t="s">
        <v>77</v>
      </c>
      <c r="D35" s="86" t="s">
        <v>37</v>
      </c>
      <c r="E35" s="133"/>
      <c r="F35" s="97">
        <v>1.234</v>
      </c>
      <c r="G35" s="215">
        <f t="shared" si="17"/>
        <v>0</v>
      </c>
      <c r="H35" s="216">
        <f t="shared" si="20"/>
        <v>0</v>
      </c>
      <c r="I35" s="90"/>
      <c r="J35" s="149"/>
      <c r="K35" s="187"/>
      <c r="L35" s="188"/>
      <c r="M35" s="73"/>
      <c r="N35" s="72"/>
      <c r="O35" s="73"/>
      <c r="P35" s="73"/>
      <c r="Q35" s="72"/>
      <c r="R35" s="110"/>
      <c r="S35" s="73"/>
      <c r="T35" s="73"/>
      <c r="U35" s="65"/>
      <c r="V35" s="74"/>
      <c r="W35" s="73"/>
      <c r="X35" s="73"/>
      <c r="Y35" s="74"/>
      <c r="Z35" s="110"/>
      <c r="AA35" s="73"/>
      <c r="AB35" s="72"/>
      <c r="AC35" s="73"/>
      <c r="AD35" s="73"/>
      <c r="AE35" s="74"/>
      <c r="AF35" s="70"/>
      <c r="AG35" s="77"/>
      <c r="AH35" s="72"/>
      <c r="AI35" s="77"/>
      <c r="AJ35" s="77"/>
      <c r="AK35" s="72"/>
      <c r="AL35" s="77"/>
      <c r="AM35" s="73"/>
      <c r="AN35" s="75"/>
      <c r="AO35" s="73"/>
      <c r="AP35" s="73"/>
      <c r="AQ35" s="204"/>
      <c r="AR35" s="77"/>
      <c r="AS35" s="74"/>
      <c r="AT35" s="73"/>
      <c r="AU35" s="75"/>
      <c r="AV35" s="73"/>
      <c r="AW35" s="73"/>
      <c r="AX35" s="76"/>
      <c r="AY35" s="77"/>
      <c r="AZ35" s="78"/>
      <c r="BA35" s="73"/>
      <c r="BB35" s="76"/>
      <c r="BC35" s="73"/>
      <c r="BD35" s="73"/>
      <c r="BE35" s="76"/>
      <c r="BF35" s="77"/>
      <c r="BG35" s="74"/>
      <c r="BH35" s="73"/>
      <c r="BI35" s="76"/>
      <c r="BJ35" s="73"/>
      <c r="BK35" s="73"/>
      <c r="BL35" s="76"/>
      <c r="BM35" s="77"/>
      <c r="BN35" s="73"/>
      <c r="BO35" s="73"/>
      <c r="BP35" s="76"/>
      <c r="BQ35" s="73"/>
      <c r="BR35" s="73"/>
      <c r="BS35" s="76"/>
      <c r="BT35" s="77"/>
      <c r="BU35" s="74"/>
      <c r="BV35" s="73"/>
      <c r="BW35" s="76"/>
      <c r="BX35" s="73"/>
      <c r="BY35" s="73"/>
      <c r="BZ35" s="76"/>
      <c r="CA35" s="77"/>
      <c r="CB35" s="74"/>
      <c r="CC35" s="73"/>
      <c r="CD35" s="76"/>
      <c r="CE35" s="73"/>
      <c r="CF35" s="73"/>
      <c r="CG35" s="76"/>
      <c r="CH35" s="77"/>
      <c r="CI35" s="81"/>
      <c r="CJ35" s="81"/>
      <c r="CK35" s="81"/>
      <c r="CL35" s="79"/>
      <c r="CM35" s="79"/>
      <c r="CN35" s="108"/>
      <c r="CO35" s="81"/>
      <c r="CP35" s="81"/>
      <c r="CQ35" s="81"/>
      <c r="CR35" s="79"/>
      <c r="CS35" s="79"/>
      <c r="CT35" s="108"/>
      <c r="CU35" s="81"/>
      <c r="CV35" s="81"/>
      <c r="CZ35" s="2"/>
    </row>
    <row r="36" spans="1:104" ht="28.5" customHeight="1">
      <c r="A36" s="202"/>
      <c r="B36" s="84" t="s">
        <v>72</v>
      </c>
      <c r="C36" s="85" t="s">
        <v>78</v>
      </c>
      <c r="D36" s="86" t="s">
        <v>37</v>
      </c>
      <c r="E36" s="133"/>
      <c r="F36" s="97">
        <v>0.98499999999999999</v>
      </c>
      <c r="G36" s="215">
        <f>E36*F36</f>
        <v>0</v>
      </c>
      <c r="H36" s="216">
        <f t="shared" si="20"/>
        <v>0</v>
      </c>
      <c r="I36" s="90"/>
      <c r="J36" s="149"/>
      <c r="K36" s="187"/>
      <c r="L36" s="188"/>
      <c r="M36" s="73"/>
      <c r="N36" s="72"/>
      <c r="O36" s="73"/>
      <c r="P36" s="73"/>
      <c r="Q36" s="72"/>
      <c r="R36" s="110"/>
      <c r="S36" s="73"/>
      <c r="T36" s="74"/>
      <c r="U36" s="65"/>
      <c r="V36" s="74"/>
      <c r="W36" s="217"/>
      <c r="X36" s="74"/>
      <c r="Y36" s="74"/>
      <c r="Z36" s="74"/>
      <c r="AA36" s="73"/>
      <c r="AB36" s="157"/>
      <c r="AC36" s="218"/>
      <c r="AD36" s="65"/>
      <c r="AE36" s="74"/>
      <c r="AF36" s="74"/>
      <c r="AG36" s="77"/>
      <c r="AH36" s="72"/>
      <c r="AI36" s="74"/>
      <c r="AJ36" s="65"/>
      <c r="AK36" s="72"/>
      <c r="AL36" s="77"/>
      <c r="AM36" s="73"/>
      <c r="AN36" s="78"/>
      <c r="AO36" s="73"/>
      <c r="AP36" s="73"/>
      <c r="AQ36" s="76"/>
      <c r="AR36" s="219"/>
      <c r="AS36" s="74"/>
      <c r="AT36" s="73"/>
      <c r="AU36" s="78"/>
      <c r="AV36" s="78"/>
      <c r="AW36" s="73"/>
      <c r="AX36" s="76"/>
      <c r="AY36" s="77"/>
      <c r="AZ36" s="78"/>
      <c r="BA36" s="73"/>
      <c r="BB36" s="73"/>
      <c r="BC36" s="73"/>
      <c r="BD36" s="73"/>
      <c r="BE36" s="76"/>
      <c r="BF36" s="77"/>
      <c r="BG36" s="74"/>
      <c r="BH36" s="73"/>
      <c r="BI36" s="73"/>
      <c r="BJ36" s="73"/>
      <c r="BK36" s="73"/>
      <c r="BL36" s="76"/>
      <c r="BM36" s="77"/>
      <c r="BN36" s="73"/>
      <c r="BO36" s="73"/>
      <c r="BP36" s="76"/>
      <c r="BQ36" s="73"/>
      <c r="BR36" s="73"/>
      <c r="BS36" s="76"/>
      <c r="BT36" s="77"/>
      <c r="BU36" s="74"/>
      <c r="BV36" s="73"/>
      <c r="BW36" s="76"/>
      <c r="BX36" s="73"/>
      <c r="BY36" s="73"/>
      <c r="BZ36" s="76"/>
      <c r="CA36" s="77"/>
      <c r="CB36" s="74"/>
      <c r="CC36" s="73"/>
      <c r="CD36" s="76"/>
      <c r="CE36" s="73"/>
      <c r="CF36" s="79"/>
      <c r="CG36" s="76"/>
      <c r="CH36" s="77"/>
      <c r="CI36" s="81"/>
      <c r="CJ36" s="81"/>
      <c r="CK36" s="81"/>
      <c r="CL36" s="79"/>
      <c r="CM36" s="79"/>
      <c r="CN36" s="108"/>
      <c r="CO36" s="81"/>
      <c r="CP36" s="81"/>
      <c r="CQ36" s="81"/>
      <c r="CR36" s="79"/>
      <c r="CS36" s="79"/>
      <c r="CT36" s="108"/>
      <c r="CU36" s="81"/>
      <c r="CV36" s="81"/>
      <c r="CZ36" s="2"/>
    </row>
    <row r="37" spans="1:104" ht="28.5" customHeight="1">
      <c r="A37" s="202"/>
      <c r="B37" s="84" t="s">
        <v>79</v>
      </c>
      <c r="C37" s="85" t="s">
        <v>80</v>
      </c>
      <c r="D37" s="86" t="s">
        <v>37</v>
      </c>
      <c r="E37" s="133"/>
      <c r="F37" s="97">
        <v>1.234</v>
      </c>
      <c r="G37" s="215">
        <f>E37*F37</f>
        <v>0</v>
      </c>
      <c r="H37" s="216">
        <f t="shared" si="20"/>
        <v>0</v>
      </c>
      <c r="I37" s="90"/>
      <c r="J37" s="149"/>
      <c r="K37" s="187"/>
      <c r="L37" s="188"/>
      <c r="M37" s="73"/>
      <c r="N37" s="74"/>
      <c r="O37" s="217"/>
      <c r="P37" s="74"/>
      <c r="Q37" s="74"/>
      <c r="R37" s="74"/>
      <c r="S37" s="74"/>
      <c r="T37" s="74"/>
      <c r="U37" s="65"/>
      <c r="V37" s="110"/>
      <c r="W37" s="217"/>
      <c r="X37" s="74"/>
      <c r="Y37" s="74"/>
      <c r="Z37" s="74"/>
      <c r="AA37" s="73"/>
      <c r="AB37" s="158"/>
      <c r="AC37" s="218"/>
      <c r="AD37" s="65"/>
      <c r="AE37" s="74"/>
      <c r="AF37" s="74"/>
      <c r="AG37" s="77"/>
      <c r="AH37" s="72"/>
      <c r="AI37" s="74"/>
      <c r="AJ37" s="65"/>
      <c r="AK37" s="72"/>
      <c r="AL37" s="77"/>
      <c r="AM37" s="73"/>
      <c r="AN37" s="78"/>
      <c r="AO37" s="73"/>
      <c r="AP37" s="73"/>
      <c r="AQ37" s="76"/>
      <c r="AR37" s="219"/>
      <c r="AS37" s="74"/>
      <c r="AT37" s="73"/>
      <c r="AU37" s="78"/>
      <c r="AV37" s="78"/>
      <c r="AW37" s="73"/>
      <c r="AX37" s="76"/>
      <c r="AY37" s="77"/>
      <c r="AZ37" s="78"/>
      <c r="BA37" s="73"/>
      <c r="BB37" s="73"/>
      <c r="BC37" s="73"/>
      <c r="BD37" s="73"/>
      <c r="BE37" s="76"/>
      <c r="BF37" s="77"/>
      <c r="BG37" s="74"/>
      <c r="BH37" s="73"/>
      <c r="BI37" s="73"/>
      <c r="BJ37" s="73"/>
      <c r="BK37" s="73"/>
      <c r="BL37" s="76"/>
      <c r="BM37" s="77"/>
      <c r="BN37" s="73"/>
      <c r="BO37" s="73"/>
      <c r="BP37" s="76"/>
      <c r="BQ37" s="73"/>
      <c r="BR37" s="73"/>
      <c r="BS37" s="76"/>
      <c r="BT37" s="77"/>
      <c r="BU37" s="74"/>
      <c r="BV37" s="73"/>
      <c r="BW37" s="76"/>
      <c r="BX37" s="73"/>
      <c r="BY37" s="73"/>
      <c r="BZ37" s="76"/>
      <c r="CA37" s="77"/>
      <c r="CB37" s="74"/>
      <c r="CC37" s="73"/>
      <c r="CD37" s="76"/>
      <c r="CE37" s="73"/>
      <c r="CF37" s="79"/>
      <c r="CG37" s="76"/>
      <c r="CH37" s="77"/>
      <c r="CI37" s="81"/>
      <c r="CJ37" s="81"/>
      <c r="CK37" s="81"/>
      <c r="CL37" s="79"/>
      <c r="CM37" s="79"/>
      <c r="CN37" s="108"/>
      <c r="CO37" s="81"/>
      <c r="CP37" s="81"/>
      <c r="CQ37" s="81"/>
      <c r="CR37" s="79"/>
      <c r="CS37" s="79"/>
      <c r="CT37" s="108"/>
      <c r="CU37" s="81"/>
      <c r="CV37" s="81"/>
      <c r="CZ37" s="2"/>
    </row>
    <row r="38" spans="1:104" ht="28.5" customHeight="1">
      <c r="A38" s="202"/>
      <c r="B38" s="84" t="s">
        <v>72</v>
      </c>
      <c r="C38" s="85" t="s">
        <v>81</v>
      </c>
      <c r="D38" s="86" t="s">
        <v>37</v>
      </c>
      <c r="E38" s="133"/>
      <c r="F38" s="97">
        <v>21.28</v>
      </c>
      <c r="G38" s="215">
        <f t="shared" ref="G38:G39" si="21">E38*F38</f>
        <v>0</v>
      </c>
      <c r="H38" s="216">
        <f t="shared" si="20"/>
        <v>0</v>
      </c>
      <c r="I38" s="90"/>
      <c r="J38" s="149"/>
      <c r="K38" s="187"/>
      <c r="L38" s="188"/>
      <c r="M38" s="73"/>
      <c r="N38" s="110"/>
      <c r="O38" s="217"/>
      <c r="P38" s="74"/>
      <c r="Q38" s="74"/>
      <c r="R38" s="74"/>
      <c r="S38" s="74"/>
      <c r="T38" s="74"/>
      <c r="U38" s="65"/>
      <c r="V38" s="74"/>
      <c r="W38" s="217"/>
      <c r="X38" s="74"/>
      <c r="Y38" s="74"/>
      <c r="Z38" s="74"/>
      <c r="AA38" s="73"/>
      <c r="AB38" s="157"/>
      <c r="AC38" s="218"/>
      <c r="AD38" s="65"/>
      <c r="AE38" s="74"/>
      <c r="AF38" s="74"/>
      <c r="AG38" s="77"/>
      <c r="AH38" s="72"/>
      <c r="AI38" s="74"/>
      <c r="AJ38" s="65"/>
      <c r="AK38" s="72"/>
      <c r="AL38" s="77"/>
      <c r="AM38" s="73"/>
      <c r="AN38" s="78"/>
      <c r="AO38" s="73"/>
      <c r="AP38" s="73"/>
      <c r="AQ38" s="76"/>
      <c r="AR38" s="219"/>
      <c r="AS38" s="74"/>
      <c r="AT38" s="73"/>
      <c r="AU38" s="78"/>
      <c r="AV38" s="78"/>
      <c r="AW38" s="73"/>
      <c r="AX38" s="76"/>
      <c r="AY38" s="77"/>
      <c r="AZ38" s="78"/>
      <c r="BA38" s="73"/>
      <c r="BB38" s="73"/>
      <c r="BC38" s="73"/>
      <c r="BD38" s="73"/>
      <c r="BE38" s="76"/>
      <c r="BF38" s="77"/>
      <c r="BG38" s="74"/>
      <c r="BH38" s="73"/>
      <c r="BI38" s="73"/>
      <c r="BJ38" s="73"/>
      <c r="BK38" s="73"/>
      <c r="BL38" s="76"/>
      <c r="BM38" s="77"/>
      <c r="BN38" s="73"/>
      <c r="BO38" s="73"/>
      <c r="BP38" s="76"/>
      <c r="BQ38" s="73"/>
      <c r="BR38" s="73"/>
      <c r="BS38" s="76"/>
      <c r="BT38" s="77"/>
      <c r="BU38" s="74"/>
      <c r="BV38" s="73"/>
      <c r="BW38" s="76"/>
      <c r="BX38" s="73"/>
      <c r="BY38" s="73"/>
      <c r="BZ38" s="76"/>
      <c r="CA38" s="77"/>
      <c r="CB38" s="74"/>
      <c r="CC38" s="73"/>
      <c r="CD38" s="76"/>
      <c r="CE38" s="73"/>
      <c r="CF38" s="79"/>
      <c r="CG38" s="76"/>
      <c r="CH38" s="77"/>
      <c r="CI38" s="81"/>
      <c r="CJ38" s="81"/>
      <c r="CK38" s="81"/>
      <c r="CL38" s="79"/>
      <c r="CM38" s="79"/>
      <c r="CN38" s="108"/>
      <c r="CO38" s="81"/>
      <c r="CP38" s="81"/>
      <c r="CQ38" s="81"/>
      <c r="CR38" s="79"/>
      <c r="CS38" s="79"/>
      <c r="CT38" s="108"/>
      <c r="CU38" s="81"/>
      <c r="CV38" s="81"/>
      <c r="CZ38" s="2"/>
    </row>
    <row r="39" spans="1:104" ht="28.5" customHeight="1">
      <c r="A39" s="202"/>
      <c r="B39" s="84" t="s">
        <v>72</v>
      </c>
      <c r="C39" s="85" t="s">
        <v>82</v>
      </c>
      <c r="D39" s="86" t="s">
        <v>37</v>
      </c>
      <c r="E39" s="133"/>
      <c r="F39" s="97">
        <v>467.00799999999998</v>
      </c>
      <c r="G39" s="215">
        <f t="shared" si="21"/>
        <v>0</v>
      </c>
      <c r="H39" s="216">
        <f t="shared" ref="H39:H40" si="22">G39/1000</f>
        <v>0</v>
      </c>
      <c r="I39" s="90"/>
      <c r="J39" s="149"/>
      <c r="K39" s="187"/>
      <c r="L39" s="188"/>
      <c r="M39" s="73"/>
      <c r="N39" s="74"/>
      <c r="O39" s="217"/>
      <c r="P39" s="74"/>
      <c r="Q39" s="74"/>
      <c r="R39" s="74"/>
      <c r="S39" s="74"/>
      <c r="T39" s="74"/>
      <c r="U39" s="65"/>
      <c r="V39" s="110"/>
      <c r="W39" s="217"/>
      <c r="X39" s="74"/>
      <c r="Y39" s="74"/>
      <c r="Z39" s="74"/>
      <c r="AA39" s="73"/>
      <c r="AB39" s="158"/>
      <c r="AC39" s="218"/>
      <c r="AD39" s="65"/>
      <c r="AE39" s="74"/>
      <c r="AF39" s="74"/>
      <c r="AG39" s="77"/>
      <c r="AH39" s="72"/>
      <c r="AI39" s="74"/>
      <c r="AJ39" s="65"/>
      <c r="AK39" s="72"/>
      <c r="AL39" s="77"/>
      <c r="AM39" s="73"/>
      <c r="AN39" s="78"/>
      <c r="AO39" s="73"/>
      <c r="AP39" s="73"/>
      <c r="AQ39" s="76"/>
      <c r="AR39" s="219"/>
      <c r="AS39" s="74"/>
      <c r="AT39" s="73"/>
      <c r="AU39" s="78"/>
      <c r="AV39" s="78"/>
      <c r="AW39" s="73"/>
      <c r="AX39" s="76"/>
      <c r="AY39" s="77"/>
      <c r="AZ39" s="78"/>
      <c r="BA39" s="73"/>
      <c r="BB39" s="73"/>
      <c r="BC39" s="73"/>
      <c r="BD39" s="73"/>
      <c r="BE39" s="76"/>
      <c r="BF39" s="77"/>
      <c r="BG39" s="74"/>
      <c r="BH39" s="73"/>
      <c r="BI39" s="73"/>
      <c r="BJ39" s="73"/>
      <c r="BK39" s="73"/>
      <c r="BL39" s="76"/>
      <c r="BM39" s="77"/>
      <c r="BN39" s="73"/>
      <c r="BO39" s="73"/>
      <c r="BP39" s="76"/>
      <c r="BQ39" s="73"/>
      <c r="BR39" s="73"/>
      <c r="BS39" s="76"/>
      <c r="BT39" s="77"/>
      <c r="BU39" s="74"/>
      <c r="BV39" s="73"/>
      <c r="BW39" s="76"/>
      <c r="BX39" s="73"/>
      <c r="BY39" s="73"/>
      <c r="BZ39" s="76"/>
      <c r="CA39" s="77"/>
      <c r="CB39" s="74"/>
      <c r="CC39" s="73"/>
      <c r="CD39" s="76"/>
      <c r="CE39" s="73"/>
      <c r="CF39" s="79"/>
      <c r="CG39" s="76"/>
      <c r="CH39" s="77"/>
      <c r="CI39" s="81"/>
      <c r="CJ39" s="81"/>
      <c r="CK39" s="81"/>
      <c r="CL39" s="79"/>
      <c r="CM39" s="79"/>
      <c r="CN39" s="108"/>
      <c r="CO39" s="81"/>
      <c r="CP39" s="81"/>
      <c r="CQ39" s="81"/>
      <c r="CR39" s="79"/>
      <c r="CS39" s="79"/>
      <c r="CT39" s="108"/>
      <c r="CU39" s="81"/>
      <c r="CV39" s="81"/>
      <c r="CZ39" s="2"/>
    </row>
    <row r="40" spans="1:104" ht="28.5" customHeight="1">
      <c r="A40" s="202"/>
      <c r="B40" s="84" t="s">
        <v>72</v>
      </c>
      <c r="C40" s="85" t="s">
        <v>83</v>
      </c>
      <c r="D40" s="144" t="s">
        <v>54</v>
      </c>
      <c r="E40" s="133"/>
      <c r="F40" s="97">
        <v>1.36774</v>
      </c>
      <c r="G40" s="220">
        <f>E40*F40</f>
        <v>0</v>
      </c>
      <c r="H40" s="216">
        <f t="shared" si="22"/>
        <v>0</v>
      </c>
      <c r="I40" s="221">
        <v>0.32212000000000002</v>
      </c>
      <c r="J40" s="149">
        <f t="shared" ref="J40:J46" si="23">E40*I40/1000</f>
        <v>0</v>
      </c>
      <c r="K40" s="222"/>
      <c r="L40" s="223"/>
      <c r="M40" s="73"/>
      <c r="N40" s="110"/>
      <c r="O40" s="217"/>
      <c r="P40" s="74"/>
      <c r="Q40" s="74"/>
      <c r="R40" s="74"/>
      <c r="S40" s="74"/>
      <c r="T40" s="74"/>
      <c r="U40" s="65"/>
      <c r="V40" s="224"/>
      <c r="W40" s="217"/>
      <c r="X40" s="74"/>
      <c r="Y40" s="74"/>
      <c r="Z40" s="74"/>
      <c r="AA40" s="73"/>
      <c r="AB40" s="225"/>
      <c r="AC40" s="218"/>
      <c r="AD40" s="65"/>
      <c r="AE40" s="74"/>
      <c r="AF40" s="74"/>
      <c r="AG40" s="77"/>
      <c r="AH40" s="72"/>
      <c r="AI40" s="74"/>
      <c r="AJ40" s="65"/>
      <c r="AK40" s="72"/>
      <c r="AL40" s="77"/>
      <c r="AM40" s="73"/>
      <c r="AN40" s="78"/>
      <c r="AO40" s="73"/>
      <c r="AP40" s="73"/>
      <c r="AQ40" s="76"/>
      <c r="AR40" s="219"/>
      <c r="AS40" s="74"/>
      <c r="AT40" s="73"/>
      <c r="AU40" s="78"/>
      <c r="AV40" s="78"/>
      <c r="AW40" s="73"/>
      <c r="AX40" s="76"/>
      <c r="AY40" s="77"/>
      <c r="AZ40" s="78"/>
      <c r="BA40" s="73"/>
      <c r="BB40" s="73"/>
      <c r="BC40" s="73"/>
      <c r="BD40" s="73"/>
      <c r="BE40" s="76"/>
      <c r="BF40" s="77"/>
      <c r="BG40" s="74"/>
      <c r="BH40" s="73"/>
      <c r="BI40" s="73"/>
      <c r="BJ40" s="73"/>
      <c r="BK40" s="73"/>
      <c r="BL40" s="76"/>
      <c r="BM40" s="77"/>
      <c r="BN40" s="73"/>
      <c r="BO40" s="73"/>
      <c r="BP40" s="76"/>
      <c r="BQ40" s="73"/>
      <c r="BR40" s="73"/>
      <c r="BS40" s="76"/>
      <c r="BT40" s="77"/>
      <c r="BU40" s="74"/>
      <c r="BV40" s="73"/>
      <c r="BW40" s="76"/>
      <c r="BX40" s="73"/>
      <c r="BY40" s="73"/>
      <c r="BZ40" s="76"/>
      <c r="CA40" s="77"/>
      <c r="CB40" s="74"/>
      <c r="CC40" s="73"/>
      <c r="CD40" s="76"/>
      <c r="CE40" s="73"/>
      <c r="CF40" s="79"/>
      <c r="CG40" s="76"/>
      <c r="CH40" s="77"/>
      <c r="CI40" s="81"/>
      <c r="CJ40" s="81"/>
      <c r="CK40" s="81"/>
      <c r="CL40" s="79"/>
      <c r="CM40" s="79"/>
      <c r="CN40" s="108"/>
      <c r="CO40" s="81"/>
      <c r="CP40" s="81"/>
      <c r="CQ40" s="81"/>
      <c r="CR40" s="79"/>
      <c r="CS40" s="79"/>
      <c r="CT40" s="108"/>
      <c r="CU40" s="81"/>
      <c r="CV40" s="81"/>
      <c r="CZ40" s="2"/>
    </row>
    <row r="41" spans="1:104" ht="28.5" customHeight="1">
      <c r="A41" s="202"/>
      <c r="B41" s="84" t="s">
        <v>47</v>
      </c>
      <c r="C41" s="85" t="s">
        <v>84</v>
      </c>
      <c r="D41" s="86" t="s">
        <v>44</v>
      </c>
      <c r="E41" s="133"/>
      <c r="F41" s="97">
        <v>1.7690000000000001E-2</v>
      </c>
      <c r="G41" s="89">
        <f t="shared" ref="G41:G42" si="24">E41*F41</f>
        <v>0</v>
      </c>
      <c r="H41" s="203">
        <f t="shared" ref="H41:H42" si="25">G41/1000</f>
        <v>0</v>
      </c>
      <c r="I41" s="205">
        <v>4.2300000000000003E-3</v>
      </c>
      <c r="J41" s="149">
        <f t="shared" si="23"/>
        <v>0</v>
      </c>
      <c r="K41" s="187"/>
      <c r="L41" s="188"/>
      <c r="M41" s="73"/>
      <c r="N41" s="72"/>
      <c r="O41" s="217"/>
      <c r="P41" s="74"/>
      <c r="Q41" s="74"/>
      <c r="R41" s="74"/>
      <c r="S41" s="74"/>
      <c r="T41" s="74"/>
      <c r="U41" s="74"/>
      <c r="V41" s="74"/>
      <c r="W41" s="74"/>
      <c r="X41" s="65"/>
      <c r="Y41" s="74"/>
      <c r="Z41" s="110"/>
      <c r="AA41" s="73"/>
      <c r="AB41" s="72"/>
      <c r="AC41" s="74"/>
      <c r="AD41" s="65"/>
      <c r="AE41" s="74"/>
      <c r="AF41" s="110"/>
      <c r="AG41" s="77"/>
      <c r="AH41" s="72"/>
      <c r="AI41" s="74"/>
      <c r="AJ41" s="65"/>
      <c r="AK41" s="72"/>
      <c r="AL41" s="77"/>
      <c r="AM41" s="73"/>
      <c r="AN41" s="78"/>
      <c r="AO41" s="73"/>
      <c r="AP41" s="73"/>
      <c r="AQ41" s="76"/>
      <c r="AR41" s="219"/>
      <c r="AS41" s="74"/>
      <c r="AT41" s="73"/>
      <c r="AU41" s="78"/>
      <c r="AV41" s="78"/>
      <c r="AW41" s="73"/>
      <c r="AX41" s="76"/>
      <c r="AY41" s="77"/>
      <c r="AZ41" s="78"/>
      <c r="BA41" s="73"/>
      <c r="BB41" s="73"/>
      <c r="BC41" s="73"/>
      <c r="BD41" s="73"/>
      <c r="BE41" s="76"/>
      <c r="BF41" s="77"/>
      <c r="BG41" s="74"/>
      <c r="BH41" s="73"/>
      <c r="BI41" s="73"/>
      <c r="BJ41" s="73"/>
      <c r="BK41" s="73"/>
      <c r="BL41" s="76"/>
      <c r="BM41" s="77"/>
      <c r="BN41" s="73"/>
      <c r="BO41" s="73"/>
      <c r="BP41" s="76"/>
      <c r="BQ41" s="73"/>
      <c r="BR41" s="73"/>
      <c r="BS41" s="76"/>
      <c r="BT41" s="77"/>
      <c r="BU41" s="74"/>
      <c r="BV41" s="73"/>
      <c r="BW41" s="76"/>
      <c r="BX41" s="73"/>
      <c r="BY41" s="73"/>
      <c r="BZ41" s="76"/>
      <c r="CA41" s="77"/>
      <c r="CB41" s="74"/>
      <c r="CC41" s="73"/>
      <c r="CD41" s="76"/>
      <c r="CE41" s="73"/>
      <c r="CF41" s="79"/>
      <c r="CG41" s="76"/>
      <c r="CH41" s="77"/>
      <c r="CI41" s="81"/>
      <c r="CJ41" s="81"/>
      <c r="CK41" s="81"/>
      <c r="CL41" s="79"/>
      <c r="CM41" s="79"/>
      <c r="CN41" s="108"/>
      <c r="CO41" s="81"/>
      <c r="CP41" s="81"/>
      <c r="CQ41" s="81"/>
      <c r="CR41" s="79"/>
      <c r="CS41" s="79"/>
      <c r="CT41" s="108"/>
      <c r="CU41" s="81"/>
      <c r="CV41" s="81"/>
      <c r="CZ41" s="2"/>
    </row>
    <row r="42" spans="1:104" ht="28.5" customHeight="1">
      <c r="A42" s="202"/>
      <c r="B42" s="84" t="s">
        <v>47</v>
      </c>
      <c r="C42" s="85" t="s">
        <v>85</v>
      </c>
      <c r="D42" s="86" t="s">
        <v>54</v>
      </c>
      <c r="E42" s="133"/>
      <c r="F42" s="97">
        <v>6.94E-3</v>
      </c>
      <c r="G42" s="89">
        <f t="shared" si="24"/>
        <v>0</v>
      </c>
      <c r="H42" s="203">
        <f t="shared" si="25"/>
        <v>0</v>
      </c>
      <c r="I42" s="205">
        <v>4.2300000000000003E-3</v>
      </c>
      <c r="J42" s="149">
        <f t="shared" si="23"/>
        <v>0</v>
      </c>
      <c r="K42" s="187"/>
      <c r="L42" s="188"/>
      <c r="M42" s="73"/>
      <c r="N42" s="74"/>
      <c r="O42" s="74"/>
      <c r="P42" s="74"/>
      <c r="Q42" s="74"/>
      <c r="R42" s="110"/>
      <c r="S42" s="74"/>
      <c r="T42" s="74"/>
      <c r="U42" s="74"/>
      <c r="V42" s="74"/>
      <c r="W42" s="74"/>
      <c r="X42" s="65"/>
      <c r="Y42" s="74"/>
      <c r="Z42" s="110"/>
      <c r="AA42" s="73"/>
      <c r="AB42" s="72"/>
      <c r="AC42" s="74"/>
      <c r="AD42" s="65"/>
      <c r="AE42" s="74"/>
      <c r="AF42" s="110"/>
      <c r="AG42" s="77"/>
      <c r="AH42" s="72"/>
      <c r="AI42" s="74"/>
      <c r="AJ42" s="65"/>
      <c r="AK42" s="72"/>
      <c r="AL42" s="77"/>
      <c r="AM42" s="73"/>
      <c r="AN42" s="78"/>
      <c r="AO42" s="73"/>
      <c r="AP42" s="73"/>
      <c r="AQ42" s="76"/>
      <c r="AR42" s="219"/>
      <c r="AS42" s="74"/>
      <c r="AT42" s="73"/>
      <c r="AU42" s="78"/>
      <c r="AV42" s="78"/>
      <c r="AW42" s="73"/>
      <c r="AX42" s="76"/>
      <c r="AY42" s="77"/>
      <c r="AZ42" s="78"/>
      <c r="BA42" s="73"/>
      <c r="BB42" s="73"/>
      <c r="BC42" s="73"/>
      <c r="BD42" s="73"/>
      <c r="BE42" s="76"/>
      <c r="BF42" s="77"/>
      <c r="BG42" s="74"/>
      <c r="BH42" s="73"/>
      <c r="BI42" s="73"/>
      <c r="BJ42" s="73"/>
      <c r="BK42" s="73"/>
      <c r="BL42" s="76"/>
      <c r="BM42" s="77"/>
      <c r="BN42" s="73"/>
      <c r="BO42" s="73"/>
      <c r="BP42" s="76"/>
      <c r="BQ42" s="73"/>
      <c r="BR42" s="73"/>
      <c r="BS42" s="76"/>
      <c r="BT42" s="77"/>
      <c r="BU42" s="74"/>
      <c r="BV42" s="73"/>
      <c r="BW42" s="76"/>
      <c r="BX42" s="73"/>
      <c r="BY42" s="73"/>
      <c r="BZ42" s="76"/>
      <c r="CA42" s="77"/>
      <c r="CB42" s="74"/>
      <c r="CC42" s="73"/>
      <c r="CD42" s="76"/>
      <c r="CE42" s="73"/>
      <c r="CF42" s="79"/>
      <c r="CG42" s="76"/>
      <c r="CH42" s="77"/>
      <c r="CI42" s="81"/>
      <c r="CJ42" s="81"/>
      <c r="CK42" s="81"/>
      <c r="CL42" s="79"/>
      <c r="CM42" s="79"/>
      <c r="CN42" s="108"/>
      <c r="CO42" s="81"/>
      <c r="CP42" s="81"/>
      <c r="CQ42" s="81"/>
      <c r="CR42" s="79"/>
      <c r="CS42" s="79"/>
      <c r="CT42" s="108"/>
      <c r="CU42" s="81"/>
      <c r="CV42" s="81"/>
      <c r="CZ42" s="2"/>
    </row>
    <row r="43" spans="1:104" ht="35.450000000000003" customHeight="1">
      <c r="A43" s="226"/>
      <c r="B43" s="84" t="s">
        <v>47</v>
      </c>
      <c r="C43" s="207" t="s">
        <v>86</v>
      </c>
      <c r="D43" s="227" t="s">
        <v>44</v>
      </c>
      <c r="E43" s="209"/>
      <c r="F43" s="228">
        <v>0.19338</v>
      </c>
      <c r="G43" s="229">
        <f>E43*F43</f>
        <v>0</v>
      </c>
      <c r="H43" s="230">
        <f>G43/1000</f>
        <v>0</v>
      </c>
      <c r="I43" s="231">
        <v>4.6249999999999999E-2</v>
      </c>
      <c r="J43" s="149">
        <f t="shared" si="23"/>
        <v>0</v>
      </c>
      <c r="K43" s="187"/>
      <c r="L43" s="188"/>
      <c r="M43" s="73"/>
      <c r="N43" s="74"/>
      <c r="O43" s="74"/>
      <c r="P43" s="110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3"/>
      <c r="AB43" s="72"/>
      <c r="AC43" s="73"/>
      <c r="AD43" s="73"/>
      <c r="AE43" s="74"/>
      <c r="AF43" s="74"/>
      <c r="AG43" s="74"/>
      <c r="AH43" s="74"/>
      <c r="AI43" s="74"/>
      <c r="AJ43" s="110"/>
      <c r="AK43" s="74"/>
      <c r="AL43" s="232"/>
      <c r="AM43" s="73"/>
      <c r="AN43" s="76"/>
      <c r="AO43" s="73"/>
      <c r="AP43" s="73"/>
      <c r="AQ43" s="76"/>
      <c r="AR43" s="77"/>
      <c r="AS43" s="74"/>
      <c r="AT43" s="73"/>
      <c r="AU43" s="78"/>
      <c r="AV43" s="78"/>
      <c r="AW43" s="73"/>
      <c r="AX43" s="76"/>
      <c r="AY43" s="77"/>
      <c r="AZ43" s="78"/>
      <c r="BA43" s="73"/>
      <c r="BB43" s="76"/>
      <c r="BC43" s="73"/>
      <c r="BD43" s="73"/>
      <c r="BE43" s="76"/>
      <c r="BF43" s="77"/>
      <c r="BG43" s="74"/>
      <c r="BH43" s="73"/>
      <c r="BI43" s="73"/>
      <c r="BJ43" s="73"/>
      <c r="BK43" s="73"/>
      <c r="BL43" s="76"/>
      <c r="BM43" s="77"/>
      <c r="BN43" s="73"/>
      <c r="BO43" s="73"/>
      <c r="BP43" s="74"/>
      <c r="BQ43" s="162"/>
      <c r="BR43" s="73"/>
      <c r="BS43" s="76"/>
      <c r="BT43" s="77"/>
      <c r="BU43" s="157"/>
      <c r="BV43" s="73"/>
      <c r="BW43" s="157"/>
      <c r="BX43" s="160"/>
      <c r="BY43" s="73"/>
      <c r="BZ43" s="76"/>
      <c r="CA43" s="77"/>
      <c r="CB43" s="157"/>
      <c r="CC43" s="79"/>
      <c r="CD43" s="74"/>
      <c r="CE43" s="79"/>
      <c r="CF43" s="79"/>
      <c r="CG43" s="76"/>
      <c r="CH43" s="77"/>
      <c r="CI43" s="81"/>
      <c r="CJ43" s="79"/>
      <c r="CK43" s="74"/>
      <c r="CL43" s="79"/>
      <c r="CM43" s="79"/>
      <c r="CN43" s="82"/>
      <c r="CO43" s="79"/>
      <c r="CP43" s="79"/>
      <c r="CQ43" s="79"/>
      <c r="CR43" s="79"/>
      <c r="CS43" s="79"/>
      <c r="CT43" s="108"/>
      <c r="CU43" s="81"/>
      <c r="CV43" s="81"/>
      <c r="CZ43" s="2"/>
    </row>
    <row r="44" spans="1:104" ht="28.5" customHeight="1">
      <c r="A44" s="226"/>
      <c r="B44" s="84" t="s">
        <v>42</v>
      </c>
      <c r="C44" s="207" t="s">
        <v>87</v>
      </c>
      <c r="D44" s="233" t="s">
        <v>44</v>
      </c>
      <c r="E44" s="209"/>
      <c r="F44" s="228">
        <v>0.18254000000000001</v>
      </c>
      <c r="G44" s="229">
        <f>E44*F44</f>
        <v>0</v>
      </c>
      <c r="H44" s="230">
        <f>G44/1000</f>
        <v>0</v>
      </c>
      <c r="I44" s="231">
        <v>3.1099999999999999E-2</v>
      </c>
      <c r="J44" s="149">
        <f t="shared" si="23"/>
        <v>0</v>
      </c>
      <c r="K44" s="187"/>
      <c r="L44" s="188"/>
      <c r="M44" s="73"/>
      <c r="N44" s="74"/>
      <c r="O44" s="74"/>
      <c r="P44" s="110"/>
      <c r="Q44" s="74"/>
      <c r="R44" s="74"/>
      <c r="S44" s="74"/>
      <c r="T44" s="74"/>
      <c r="U44" s="65"/>
      <c r="V44" s="72"/>
      <c r="W44" s="73"/>
      <c r="X44" s="73"/>
      <c r="Y44" s="74"/>
      <c r="Z44" s="74"/>
      <c r="AA44" s="73"/>
      <c r="AB44" s="72"/>
      <c r="AC44" s="73"/>
      <c r="AD44" s="73"/>
      <c r="AE44" s="74"/>
      <c r="AF44" s="70"/>
      <c r="AG44" s="73"/>
      <c r="AH44" s="72"/>
      <c r="AI44" s="73"/>
      <c r="AJ44" s="78"/>
      <c r="AK44" s="72"/>
      <c r="AL44" s="232"/>
      <c r="AM44" s="73"/>
      <c r="AN44" s="76"/>
      <c r="AO44" s="73"/>
      <c r="AP44" s="73"/>
      <c r="AQ44" s="76"/>
      <c r="AR44" s="77"/>
      <c r="AS44" s="74"/>
      <c r="AT44" s="73"/>
      <c r="AU44" s="204"/>
      <c r="AV44" s="73"/>
      <c r="AW44" s="73"/>
      <c r="AX44" s="76"/>
      <c r="AY44" s="77"/>
      <c r="AZ44" s="78"/>
      <c r="BA44" s="73"/>
      <c r="BB44" s="204"/>
      <c r="BC44" s="73"/>
      <c r="BD44" s="73"/>
      <c r="BE44" s="76"/>
      <c r="BF44" s="77"/>
      <c r="BG44" s="74"/>
      <c r="BH44" s="73"/>
      <c r="BI44" s="204"/>
      <c r="BJ44" s="73"/>
      <c r="BK44" s="73"/>
      <c r="BL44" s="76"/>
      <c r="BM44" s="77"/>
      <c r="BN44" s="73"/>
      <c r="BO44" s="73"/>
      <c r="BP44" s="204"/>
      <c r="BQ44" s="73"/>
      <c r="BR44" s="73"/>
      <c r="BS44" s="76"/>
      <c r="BT44" s="77"/>
      <c r="BU44" s="157"/>
      <c r="BV44" s="73"/>
      <c r="BW44" s="225"/>
      <c r="BX44" s="73"/>
      <c r="BY44" s="73"/>
      <c r="BZ44" s="76"/>
      <c r="CA44" s="77"/>
      <c r="CB44" s="157"/>
      <c r="CC44" s="73"/>
      <c r="CD44" s="234"/>
      <c r="CE44" s="73"/>
      <c r="CF44" s="73"/>
      <c r="CG44" s="76"/>
      <c r="CH44" s="77"/>
      <c r="CI44" s="81"/>
      <c r="CJ44" s="79"/>
      <c r="CK44" s="74"/>
      <c r="CL44" s="79"/>
      <c r="CM44" s="79"/>
      <c r="CN44" s="82"/>
      <c r="CO44" s="79"/>
      <c r="CP44" s="79"/>
      <c r="CQ44" s="79"/>
      <c r="CR44" s="79"/>
      <c r="CS44" s="79"/>
      <c r="CT44" s="108"/>
      <c r="CU44" s="81"/>
      <c r="CV44" s="81"/>
      <c r="CZ44" s="2"/>
    </row>
    <row r="45" spans="1:104" ht="40.9" customHeight="1">
      <c r="A45" s="226"/>
      <c r="B45" s="235" t="s">
        <v>88</v>
      </c>
      <c r="C45" s="207" t="s">
        <v>89</v>
      </c>
      <c r="D45" s="233" t="s">
        <v>90</v>
      </c>
      <c r="E45" s="236"/>
      <c r="F45" s="237">
        <v>2.7585700000000002</v>
      </c>
      <c r="G45" s="238">
        <f>H45*1000</f>
        <v>0</v>
      </c>
      <c r="H45" s="239"/>
      <c r="I45" s="240">
        <v>0.63253000000000004</v>
      </c>
      <c r="J45" s="206">
        <f t="shared" si="23"/>
        <v>0</v>
      </c>
      <c r="K45" s="241"/>
      <c r="L45" s="242"/>
      <c r="M45" s="73"/>
      <c r="N45" s="74"/>
      <c r="O45" s="73"/>
      <c r="P45" s="73"/>
      <c r="Q45" s="74"/>
      <c r="R45" s="74"/>
      <c r="S45" s="74"/>
      <c r="T45" s="74"/>
      <c r="U45" s="243"/>
      <c r="V45" s="74"/>
      <c r="W45" s="74"/>
      <c r="X45" s="110"/>
      <c r="Y45" s="74"/>
      <c r="Z45" s="74"/>
      <c r="AA45" s="73"/>
      <c r="AB45" s="72"/>
      <c r="AC45" s="73"/>
      <c r="AD45" s="73"/>
      <c r="AE45" s="74"/>
      <c r="AF45" s="70"/>
      <c r="AG45" s="73"/>
      <c r="AH45" s="72"/>
      <c r="AI45" s="73"/>
      <c r="AJ45" s="73"/>
      <c r="AK45" s="72"/>
      <c r="AL45" s="70"/>
      <c r="AM45" s="73"/>
      <c r="AN45" s="76"/>
      <c r="AO45" s="73"/>
      <c r="AP45" s="73"/>
      <c r="AQ45" s="76"/>
      <c r="AR45" s="70"/>
      <c r="AS45" s="74"/>
      <c r="AT45" s="73"/>
      <c r="AU45" s="204"/>
      <c r="AV45" s="73"/>
      <c r="AW45" s="73"/>
      <c r="AX45" s="76"/>
      <c r="AY45" s="70"/>
      <c r="AZ45" s="78"/>
      <c r="BA45" s="79"/>
      <c r="BB45" s="204"/>
      <c r="BC45" s="73"/>
      <c r="BD45" s="73"/>
      <c r="BE45" s="76"/>
      <c r="BF45" s="70"/>
      <c r="BG45" s="74"/>
      <c r="BH45" s="79"/>
      <c r="BI45" s="204"/>
      <c r="BJ45" s="73"/>
      <c r="BK45" s="73"/>
      <c r="BL45" s="76"/>
      <c r="BM45" s="70"/>
      <c r="BN45" s="73"/>
      <c r="BO45" s="79"/>
      <c r="BP45" s="204"/>
      <c r="BQ45" s="73"/>
      <c r="BR45" s="73"/>
      <c r="BS45" s="76"/>
      <c r="BT45" s="70"/>
      <c r="BU45" s="157"/>
      <c r="BV45" s="79"/>
      <c r="BW45" s="225"/>
      <c r="BX45" s="73"/>
      <c r="BY45" s="73"/>
      <c r="BZ45" s="76"/>
      <c r="CA45" s="70"/>
      <c r="CB45" s="157"/>
      <c r="CC45" s="79"/>
      <c r="CD45" s="234"/>
      <c r="CE45" s="73"/>
      <c r="CF45" s="73"/>
      <c r="CG45" s="76"/>
      <c r="CH45" s="70"/>
      <c r="CI45" s="81"/>
      <c r="CJ45" s="79"/>
      <c r="CK45" s="72"/>
      <c r="CL45" s="73"/>
      <c r="CM45" s="73"/>
      <c r="CN45" s="82"/>
      <c r="CO45" s="79"/>
      <c r="CP45" s="79"/>
      <c r="CQ45" s="244"/>
      <c r="CR45" s="73"/>
      <c r="CS45" s="73"/>
      <c r="CT45" s="108"/>
      <c r="CU45" s="81"/>
      <c r="CV45" s="81"/>
      <c r="CZ45" s="2"/>
    </row>
    <row r="46" spans="1:104" ht="36.6" customHeight="1">
      <c r="A46" s="226"/>
      <c r="B46" s="235" t="s">
        <v>91</v>
      </c>
      <c r="C46" s="207" t="s">
        <v>92</v>
      </c>
      <c r="D46" s="233" t="s">
        <v>90</v>
      </c>
      <c r="E46" s="236"/>
      <c r="F46" s="228">
        <v>2.5578400000000001</v>
      </c>
      <c r="G46" s="209">
        <f>H46*1000</f>
        <v>0</v>
      </c>
      <c r="H46" s="239"/>
      <c r="I46" s="240">
        <v>0.60985999999999996</v>
      </c>
      <c r="J46" s="206">
        <f t="shared" si="23"/>
        <v>0</v>
      </c>
      <c r="K46" s="245"/>
      <c r="L46" s="246"/>
      <c r="M46" s="73"/>
      <c r="N46" s="74"/>
      <c r="O46" s="74"/>
      <c r="P46" s="110"/>
      <c r="Q46" s="72"/>
      <c r="R46" s="74"/>
      <c r="S46" s="74"/>
      <c r="T46" s="74"/>
      <c r="U46" s="74"/>
      <c r="V46" s="74"/>
      <c r="W46" s="74"/>
      <c r="X46" s="110"/>
      <c r="Y46" s="74"/>
      <c r="Z46" s="110"/>
      <c r="AA46" s="73"/>
      <c r="AB46" s="72"/>
      <c r="AC46" s="73"/>
      <c r="AD46" s="73"/>
      <c r="AE46" s="74"/>
      <c r="AF46" s="70"/>
      <c r="AG46" s="73"/>
      <c r="AH46" s="72"/>
      <c r="AI46" s="73"/>
      <c r="AJ46" s="73"/>
      <c r="AK46" s="72"/>
      <c r="AL46" s="70"/>
      <c r="AM46" s="73"/>
      <c r="AN46" s="76"/>
      <c r="AO46" s="73"/>
      <c r="AP46" s="73"/>
      <c r="AQ46" s="76"/>
      <c r="AR46" s="70"/>
      <c r="AS46" s="74"/>
      <c r="AT46" s="73"/>
      <c r="AU46" s="204"/>
      <c r="AV46" s="73"/>
      <c r="AW46" s="73"/>
      <c r="AX46" s="76"/>
      <c r="AY46" s="70"/>
      <c r="AZ46" s="78"/>
      <c r="BA46" s="79"/>
      <c r="BB46" s="204"/>
      <c r="BC46" s="73"/>
      <c r="BD46" s="73"/>
      <c r="BE46" s="76"/>
      <c r="BF46" s="70"/>
      <c r="BG46" s="74"/>
      <c r="BH46" s="79"/>
      <c r="BI46" s="204"/>
      <c r="BJ46" s="73"/>
      <c r="BK46" s="73"/>
      <c r="BL46" s="76"/>
      <c r="BM46" s="70"/>
      <c r="BN46" s="73"/>
      <c r="BO46" s="79"/>
      <c r="BP46" s="204"/>
      <c r="BQ46" s="73"/>
      <c r="BR46" s="73"/>
      <c r="BS46" s="76"/>
      <c r="BT46" s="70"/>
      <c r="BU46" s="157"/>
      <c r="BV46" s="79"/>
      <c r="BW46" s="225"/>
      <c r="BX46" s="73"/>
      <c r="BY46" s="73"/>
      <c r="BZ46" s="76"/>
      <c r="CA46" s="70"/>
      <c r="CB46" s="157"/>
      <c r="CC46" s="79"/>
      <c r="CD46" s="234"/>
      <c r="CE46" s="73"/>
      <c r="CF46" s="73"/>
      <c r="CG46" s="76"/>
      <c r="CH46" s="70"/>
      <c r="CI46" s="81"/>
      <c r="CJ46" s="79"/>
      <c r="CK46" s="72"/>
      <c r="CL46" s="73"/>
      <c r="CM46" s="73"/>
      <c r="CN46" s="82"/>
      <c r="CO46" s="79"/>
      <c r="CP46" s="79"/>
      <c r="CQ46" s="244"/>
      <c r="CR46" s="73"/>
      <c r="CS46" s="73"/>
      <c r="CT46" s="108"/>
      <c r="CU46" s="81"/>
      <c r="CV46" s="81"/>
      <c r="CZ46" s="2"/>
    </row>
    <row r="47" spans="1:104" ht="39.6" customHeight="1">
      <c r="A47" s="226"/>
      <c r="B47" s="84" t="s">
        <v>93</v>
      </c>
      <c r="C47" s="207" t="s">
        <v>94</v>
      </c>
      <c r="D47" s="233"/>
      <c r="E47" s="236"/>
      <c r="F47" s="247"/>
      <c r="G47" s="248"/>
      <c r="H47" s="239"/>
      <c r="I47" s="249"/>
      <c r="J47" s="206"/>
      <c r="K47" s="250"/>
      <c r="L47" s="251"/>
      <c r="M47" s="73"/>
      <c r="N47" s="74"/>
      <c r="O47" s="74"/>
      <c r="P47" s="110"/>
      <c r="Q47" s="72"/>
      <c r="R47" s="110"/>
      <c r="S47" s="74"/>
      <c r="T47" s="74"/>
      <c r="U47" s="65"/>
      <c r="V47" s="74"/>
      <c r="W47" s="74"/>
      <c r="X47" s="110"/>
      <c r="Y47" s="74"/>
      <c r="Z47" s="74"/>
      <c r="AA47" s="73"/>
      <c r="AB47" s="72"/>
      <c r="AC47" s="73"/>
      <c r="AD47" s="73"/>
      <c r="AE47" s="74"/>
      <c r="AF47" s="70"/>
      <c r="AG47" s="73"/>
      <c r="AH47" s="72"/>
      <c r="AI47" s="73"/>
      <c r="AJ47" s="78"/>
      <c r="AK47" s="72"/>
      <c r="AL47" s="70"/>
      <c r="AM47" s="76"/>
      <c r="AN47" s="76"/>
      <c r="AO47" s="73"/>
      <c r="AP47" s="73"/>
      <c r="AQ47" s="76"/>
      <c r="AR47" s="77"/>
      <c r="AS47" s="74"/>
      <c r="AT47" s="73"/>
      <c r="AU47" s="204"/>
      <c r="AV47" s="73"/>
      <c r="AW47" s="73"/>
      <c r="AX47" s="76"/>
      <c r="AY47" s="77"/>
      <c r="AZ47" s="78"/>
      <c r="BA47" s="79"/>
      <c r="BB47" s="204"/>
      <c r="BC47" s="73"/>
      <c r="BD47" s="73"/>
      <c r="BE47" s="76"/>
      <c r="BF47" s="77"/>
      <c r="BG47" s="74"/>
      <c r="BH47" s="79"/>
      <c r="BI47" s="204"/>
      <c r="BJ47" s="73"/>
      <c r="BK47" s="73"/>
      <c r="BL47" s="76"/>
      <c r="BM47" s="77"/>
      <c r="BN47" s="73"/>
      <c r="BO47" s="79"/>
      <c r="BP47" s="204"/>
      <c r="BQ47" s="73"/>
      <c r="BR47" s="73"/>
      <c r="BS47" s="76"/>
      <c r="BT47" s="77"/>
      <c r="BU47" s="157"/>
      <c r="BV47" s="79"/>
      <c r="BW47" s="225"/>
      <c r="BX47" s="73"/>
      <c r="BY47" s="73"/>
      <c r="BZ47" s="76"/>
      <c r="CA47" s="77"/>
      <c r="CB47" s="157"/>
      <c r="CC47" s="79"/>
      <c r="CD47" s="234"/>
      <c r="CE47" s="73"/>
      <c r="CF47" s="73"/>
      <c r="CG47" s="76"/>
      <c r="CH47" s="77"/>
      <c r="CI47" s="81"/>
      <c r="CJ47" s="79"/>
      <c r="CK47" s="72"/>
      <c r="CL47" s="73"/>
      <c r="CM47" s="73"/>
      <c r="CN47" s="82"/>
      <c r="CO47" s="79"/>
      <c r="CP47" s="79"/>
      <c r="CQ47" s="244"/>
      <c r="CR47" s="73"/>
      <c r="CS47" s="73"/>
      <c r="CT47" s="108"/>
      <c r="CU47" s="81"/>
      <c r="CV47" s="81"/>
      <c r="CZ47" s="2"/>
    </row>
    <row r="48" spans="1:104" ht="47.45" customHeight="1">
      <c r="A48" s="226"/>
      <c r="B48" s="252" t="s">
        <v>95</v>
      </c>
      <c r="C48" s="253" t="s">
        <v>96</v>
      </c>
      <c r="D48" s="254" t="s">
        <v>57</v>
      </c>
      <c r="E48" s="255"/>
      <c r="F48" s="256">
        <v>0.82367999999999997</v>
      </c>
      <c r="G48" s="209">
        <f>H48*1000</f>
        <v>0</v>
      </c>
      <c r="H48" s="239"/>
      <c r="I48" s="257">
        <v>0.31348999999999999</v>
      </c>
      <c r="J48" s="258">
        <f>((G48/F12)*I48)/1000</f>
        <v>0</v>
      </c>
      <c r="K48" s="259"/>
      <c r="L48" s="260"/>
      <c r="M48" s="73"/>
      <c r="N48" s="74"/>
      <c r="O48" s="74"/>
      <c r="P48" s="110"/>
      <c r="Q48" s="74"/>
      <c r="R48" s="74"/>
      <c r="S48" s="74"/>
      <c r="T48" s="74"/>
      <c r="U48" s="74"/>
      <c r="V48" s="74"/>
      <c r="W48" s="74"/>
      <c r="X48" s="110"/>
      <c r="Y48" s="74"/>
      <c r="Z48" s="74"/>
      <c r="AA48" s="73"/>
      <c r="AB48" s="72"/>
      <c r="AC48" s="73"/>
      <c r="AD48" s="73"/>
      <c r="AE48" s="74"/>
      <c r="AF48" s="70"/>
      <c r="AG48" s="73"/>
      <c r="AH48" s="72"/>
      <c r="AI48" s="73"/>
      <c r="AJ48" s="78"/>
      <c r="AK48" s="72"/>
      <c r="AL48" s="232"/>
      <c r="AM48" s="73"/>
      <c r="AN48" s="76"/>
      <c r="AO48" s="73"/>
      <c r="AP48" s="73"/>
      <c r="AQ48" s="76"/>
      <c r="AR48" s="77"/>
      <c r="AS48" s="74"/>
      <c r="AT48" s="73"/>
      <c r="AU48" s="204"/>
      <c r="AV48" s="73"/>
      <c r="AW48" s="73"/>
      <c r="AX48" s="76"/>
      <c r="AY48" s="77"/>
      <c r="AZ48" s="78"/>
      <c r="BA48" s="79"/>
      <c r="BB48" s="204"/>
      <c r="BC48" s="73"/>
      <c r="BD48" s="73"/>
      <c r="BE48" s="76"/>
      <c r="BF48" s="77"/>
      <c r="BG48" s="74"/>
      <c r="BH48" s="79"/>
      <c r="BI48" s="204"/>
      <c r="BJ48" s="73"/>
      <c r="BK48" s="73"/>
      <c r="BL48" s="76"/>
      <c r="BM48" s="77"/>
      <c r="BN48" s="73"/>
      <c r="BO48" s="79"/>
      <c r="BP48" s="204"/>
      <c r="BQ48" s="73"/>
      <c r="BR48" s="73"/>
      <c r="BS48" s="76"/>
      <c r="BT48" s="77"/>
      <c r="BU48" s="157"/>
      <c r="BV48" s="79"/>
      <c r="BW48" s="225"/>
      <c r="BX48" s="73"/>
      <c r="BY48" s="73"/>
      <c r="BZ48" s="76"/>
      <c r="CA48" s="77"/>
      <c r="CB48" s="157"/>
      <c r="CC48" s="79"/>
      <c r="CD48" s="234"/>
      <c r="CE48" s="73"/>
      <c r="CF48" s="73"/>
      <c r="CG48" s="76"/>
      <c r="CH48" s="77"/>
      <c r="CI48" s="81"/>
      <c r="CJ48" s="79"/>
      <c r="CK48" s="72"/>
      <c r="CL48" s="73"/>
      <c r="CM48" s="73"/>
      <c r="CN48" s="82"/>
      <c r="CO48" s="79"/>
      <c r="CP48" s="79"/>
      <c r="CQ48" s="244"/>
      <c r="CR48" s="73"/>
      <c r="CS48" s="73"/>
      <c r="CT48" s="108"/>
      <c r="CU48" s="81"/>
      <c r="CV48" s="81"/>
      <c r="CZ48" s="2"/>
    </row>
    <row r="49" spans="2:104" ht="28.5" customHeight="1">
      <c r="H49" s="261"/>
      <c r="I49" s="262"/>
      <c r="J49" s="263"/>
      <c r="M49" s="73"/>
      <c r="N49" s="74"/>
      <c r="O49" s="74"/>
      <c r="P49" s="110"/>
      <c r="Q49" s="74"/>
      <c r="R49" s="74"/>
      <c r="S49" s="74"/>
      <c r="T49" s="264"/>
      <c r="U49" s="65"/>
      <c r="V49" s="72"/>
      <c r="W49" s="65"/>
      <c r="X49" s="73"/>
      <c r="Y49" s="74"/>
      <c r="Z49" s="70"/>
      <c r="AA49" s="73"/>
      <c r="AB49" s="72"/>
      <c r="AC49" s="73"/>
      <c r="AD49" s="73"/>
      <c r="AE49" s="74"/>
      <c r="AF49" s="70"/>
      <c r="AG49" s="73"/>
      <c r="AH49" s="72"/>
      <c r="AI49" s="73"/>
      <c r="AJ49" s="73"/>
      <c r="AK49" s="74"/>
      <c r="AL49" s="70"/>
      <c r="AM49" s="73"/>
      <c r="AN49" s="72"/>
      <c r="AO49" s="73"/>
      <c r="AP49" s="73"/>
      <c r="AQ49" s="74"/>
      <c r="AR49" s="70"/>
      <c r="AS49" s="74"/>
      <c r="AT49" s="73"/>
      <c r="AU49" s="72"/>
      <c r="AV49" s="73"/>
      <c r="AW49" s="73"/>
      <c r="AX49" s="74"/>
      <c r="AY49" s="70"/>
      <c r="AZ49" s="78"/>
      <c r="BA49" s="73"/>
      <c r="BB49" s="72"/>
      <c r="BC49" s="73"/>
      <c r="BD49" s="73"/>
      <c r="BE49" s="74"/>
      <c r="BF49" s="70"/>
      <c r="BG49" s="74"/>
      <c r="BH49" s="73"/>
      <c r="BI49" s="72"/>
      <c r="BJ49" s="73"/>
      <c r="BK49" s="73"/>
      <c r="BL49" s="74"/>
      <c r="BM49" s="70"/>
      <c r="BN49" s="73"/>
      <c r="BO49" s="73"/>
      <c r="BP49" s="72"/>
      <c r="BQ49" s="73"/>
      <c r="BR49" s="73"/>
      <c r="BS49" s="74"/>
      <c r="BT49" s="70"/>
      <c r="BU49" s="157"/>
      <c r="BV49" s="73"/>
      <c r="BW49" s="72"/>
      <c r="BX49" s="73"/>
      <c r="BY49" s="73"/>
      <c r="BZ49" s="74"/>
      <c r="CA49" s="70"/>
      <c r="CB49" s="157"/>
      <c r="CC49" s="73"/>
      <c r="CD49" s="72"/>
      <c r="CE49" s="73"/>
      <c r="CF49" s="73"/>
      <c r="CG49" s="74"/>
      <c r="CH49" s="70"/>
      <c r="CI49" s="81"/>
      <c r="CJ49" s="79"/>
      <c r="CK49" s="72"/>
      <c r="CL49" s="73"/>
      <c r="CM49" s="73"/>
      <c r="CN49" s="82"/>
      <c r="CO49" s="79"/>
      <c r="CP49" s="79"/>
      <c r="CQ49" s="244"/>
      <c r="CR49" s="73"/>
      <c r="CS49" s="73"/>
      <c r="CT49" s="108"/>
      <c r="CU49" s="81"/>
      <c r="CV49" s="81"/>
      <c r="CZ49" s="2"/>
    </row>
    <row r="50" spans="2:104" ht="40.9" customHeight="1">
      <c r="I50" s="263"/>
      <c r="M50" s="73"/>
      <c r="N50" s="72"/>
      <c r="O50" s="65"/>
      <c r="P50" s="73"/>
      <c r="Q50" s="74"/>
      <c r="R50" s="70"/>
      <c r="S50" s="264"/>
      <c r="T50" s="74"/>
      <c r="U50" s="264"/>
      <c r="V50" s="74"/>
      <c r="W50" s="65"/>
      <c r="X50" s="73"/>
      <c r="Y50" s="74"/>
      <c r="Z50" s="70"/>
      <c r="AA50" s="73"/>
      <c r="AB50" s="72"/>
      <c r="AC50" s="73"/>
      <c r="AD50" s="73"/>
      <c r="AE50" s="74"/>
      <c r="AF50" s="70"/>
      <c r="AG50" s="73"/>
      <c r="AH50" s="72"/>
      <c r="AI50" s="73"/>
      <c r="AJ50" s="73"/>
      <c r="AK50" s="74"/>
      <c r="AL50" s="70"/>
      <c r="AM50" s="73"/>
      <c r="AN50" s="72"/>
      <c r="AO50" s="73"/>
      <c r="AP50" s="73"/>
      <c r="AQ50" s="74"/>
      <c r="AR50" s="70"/>
      <c r="AS50" s="74"/>
      <c r="AT50" s="73"/>
      <c r="AU50" s="72"/>
      <c r="AV50" s="73"/>
      <c r="AW50" s="73"/>
      <c r="AX50" s="74"/>
      <c r="AY50" s="70"/>
      <c r="AZ50" s="78"/>
      <c r="BA50" s="73"/>
      <c r="BB50" s="72"/>
      <c r="BC50" s="73"/>
      <c r="BD50" s="73"/>
      <c r="BE50" s="74"/>
      <c r="BF50" s="70"/>
      <c r="BG50" s="74"/>
      <c r="BH50" s="73"/>
      <c r="BI50" s="72"/>
      <c r="BJ50" s="73"/>
      <c r="BK50" s="73"/>
      <c r="BL50" s="74"/>
      <c r="BM50" s="70"/>
      <c r="BN50" s="73"/>
      <c r="BO50" s="73"/>
      <c r="BP50" s="72"/>
      <c r="BQ50" s="73"/>
      <c r="BR50" s="73"/>
      <c r="BS50" s="74"/>
      <c r="BT50" s="70"/>
      <c r="BU50" s="157"/>
      <c r="BV50" s="73"/>
      <c r="BW50" s="72"/>
      <c r="BX50" s="73"/>
      <c r="BY50" s="73"/>
      <c r="BZ50" s="74"/>
      <c r="CA50" s="70"/>
      <c r="CB50" s="157"/>
      <c r="CC50" s="73"/>
      <c r="CD50" s="72"/>
      <c r="CE50" s="73"/>
      <c r="CF50" s="73"/>
      <c r="CG50" s="74"/>
      <c r="CH50" s="70"/>
      <c r="CI50" s="81"/>
      <c r="CJ50" s="79"/>
      <c r="CK50" s="72"/>
      <c r="CL50" s="73"/>
      <c r="CM50" s="73"/>
      <c r="CN50" s="82"/>
      <c r="CO50" s="79"/>
      <c r="CP50" s="79"/>
      <c r="CQ50" s="244"/>
      <c r="CR50" s="73"/>
      <c r="CS50" s="73"/>
      <c r="CT50" s="108"/>
      <c r="CU50" s="81"/>
      <c r="CV50" s="81"/>
      <c r="CZ50" s="2"/>
    </row>
    <row r="51" spans="2:104" ht="32.450000000000003" customHeight="1">
      <c r="B51" s="8"/>
      <c r="C51" s="8"/>
      <c r="D51" s="8"/>
      <c r="E51" s="265" t="s">
        <v>7</v>
      </c>
      <c r="F51" s="8"/>
      <c r="G51" s="8"/>
      <c r="H51" s="8"/>
      <c r="I51" s="8"/>
      <c r="J51" s="8"/>
      <c r="K51" s="8"/>
      <c r="L51" s="8"/>
      <c r="M51" s="73"/>
      <c r="N51" s="74"/>
      <c r="O51" s="65"/>
      <c r="P51" s="73"/>
      <c r="Q51" s="74"/>
      <c r="R51" s="70"/>
      <c r="S51" s="74"/>
      <c r="T51" s="157"/>
      <c r="U51" s="157"/>
      <c r="V51" s="157"/>
      <c r="W51" s="157"/>
      <c r="X51" s="157"/>
      <c r="Y51" s="157"/>
      <c r="Z51" s="157"/>
      <c r="AA51" s="160"/>
      <c r="AB51" s="157"/>
      <c r="AC51" s="157"/>
      <c r="AD51" s="157"/>
      <c r="AE51" s="157"/>
      <c r="AF51" s="157"/>
      <c r="AG51" s="160"/>
      <c r="AH51" s="157"/>
      <c r="AI51" s="157"/>
      <c r="AJ51" s="157"/>
      <c r="AK51" s="157"/>
      <c r="AL51" s="157"/>
      <c r="AM51" s="160"/>
      <c r="AN51" s="157"/>
      <c r="AO51" s="157"/>
      <c r="AP51" s="157"/>
      <c r="AQ51" s="157"/>
      <c r="AR51" s="157"/>
      <c r="AS51" s="157"/>
      <c r="AT51" s="160"/>
      <c r="AU51" s="157"/>
      <c r="AV51" s="266"/>
      <c r="AW51" s="157"/>
      <c r="AX51" s="157"/>
      <c r="AY51" s="157"/>
      <c r="AZ51" s="266"/>
      <c r="BA51" s="160"/>
      <c r="BB51" s="157"/>
      <c r="BC51" s="160"/>
      <c r="BD51" s="157"/>
      <c r="BE51" s="157"/>
      <c r="BF51" s="157"/>
      <c r="BG51" s="157"/>
      <c r="BH51" s="160"/>
      <c r="BI51" s="157"/>
      <c r="BJ51" s="160"/>
      <c r="BK51" s="157"/>
      <c r="BL51" s="157"/>
      <c r="BM51" s="157"/>
      <c r="BN51" s="160"/>
      <c r="BO51" s="160"/>
      <c r="BP51" s="157"/>
      <c r="BQ51" s="157"/>
      <c r="BR51" s="157"/>
      <c r="BS51" s="157"/>
      <c r="BT51" s="157"/>
      <c r="BU51" s="157"/>
      <c r="BV51" s="160"/>
      <c r="BW51" s="157"/>
      <c r="BX51" s="160"/>
      <c r="BY51" s="157"/>
      <c r="BZ51" s="157"/>
      <c r="CA51" s="157"/>
      <c r="CB51" s="157"/>
      <c r="CC51" s="160"/>
      <c r="CD51" s="157"/>
      <c r="CE51" s="79"/>
      <c r="CF51" s="157"/>
      <c r="CG51" s="157"/>
      <c r="CH51" s="157"/>
      <c r="CI51" s="81"/>
      <c r="CJ51" s="81"/>
      <c r="CK51" s="81"/>
      <c r="CL51" s="79"/>
      <c r="CM51" s="79"/>
      <c r="CN51" s="81"/>
      <c r="CO51" s="81"/>
      <c r="CP51" s="81"/>
      <c r="CQ51" s="81"/>
      <c r="CR51" s="81"/>
      <c r="CS51" s="81"/>
      <c r="CT51" s="81"/>
      <c r="CU51" s="81"/>
      <c r="CV51" s="81"/>
      <c r="CZ51" s="2"/>
    </row>
    <row r="52" spans="2:104" ht="45" customHeight="1">
      <c r="C52" s="267"/>
      <c r="E52" s="268" t="s">
        <v>97</v>
      </c>
      <c r="F52" s="269"/>
      <c r="H52" s="270">
        <f>F55+F54+F53</f>
        <v>0</v>
      </c>
      <c r="I52" s="271" t="s">
        <v>4</v>
      </c>
      <c r="J52" s="17" t="s">
        <v>98</v>
      </c>
      <c r="M52" s="73"/>
      <c r="N52" s="157"/>
      <c r="O52" s="157"/>
      <c r="P52" s="157"/>
      <c r="Q52" s="157"/>
      <c r="R52" s="157"/>
      <c r="S52" s="157"/>
      <c r="T52" s="157"/>
      <c r="U52" s="73"/>
      <c r="V52" s="74"/>
      <c r="W52" s="272"/>
      <c r="X52" s="73"/>
      <c r="Y52" s="157"/>
      <c r="Z52" s="70"/>
      <c r="AA52" s="73"/>
      <c r="AB52" s="72"/>
      <c r="AC52" s="272"/>
      <c r="AD52" s="73"/>
      <c r="AE52" s="74"/>
      <c r="AF52" s="70"/>
      <c r="AG52" s="73"/>
      <c r="AH52" s="72"/>
      <c r="AI52" s="272"/>
      <c r="AJ52" s="73"/>
      <c r="AK52" s="74"/>
      <c r="AL52" s="70"/>
      <c r="AM52" s="73"/>
      <c r="AN52" s="72"/>
      <c r="AO52" s="158"/>
      <c r="AP52" s="73"/>
      <c r="AQ52" s="74"/>
      <c r="AR52" s="70"/>
      <c r="AS52" s="157"/>
      <c r="AT52" s="73"/>
      <c r="AU52" s="72"/>
      <c r="AV52" s="266"/>
      <c r="AW52" s="73"/>
      <c r="AX52" s="74"/>
      <c r="AY52" s="70"/>
      <c r="AZ52" s="266"/>
      <c r="BA52" s="73"/>
      <c r="BB52" s="72"/>
      <c r="BC52" s="160"/>
      <c r="BD52" s="73"/>
      <c r="BE52" s="74"/>
      <c r="BF52" s="70"/>
      <c r="BG52" s="157"/>
      <c r="BH52" s="73"/>
      <c r="BI52" s="72"/>
      <c r="BJ52" s="160"/>
      <c r="BK52" s="73"/>
      <c r="BL52" s="74"/>
      <c r="BM52" s="70"/>
      <c r="BN52" s="160"/>
      <c r="BO52" s="73"/>
      <c r="BP52" s="72"/>
      <c r="BQ52" s="272"/>
      <c r="BR52" s="73"/>
      <c r="BS52" s="74"/>
      <c r="BT52" s="70"/>
      <c r="BU52" s="157"/>
      <c r="BV52" s="73"/>
      <c r="BW52" s="72"/>
      <c r="BX52" s="160"/>
      <c r="BY52" s="73"/>
      <c r="BZ52" s="74"/>
      <c r="CA52" s="70"/>
      <c r="CB52" s="157"/>
      <c r="CC52" s="73"/>
      <c r="CD52" s="72"/>
      <c r="CE52" s="79"/>
      <c r="CF52" s="73"/>
      <c r="CG52" s="74"/>
      <c r="CH52" s="70"/>
      <c r="CI52" s="81"/>
      <c r="CJ52" s="81"/>
      <c r="CK52" s="81"/>
      <c r="CL52" s="79"/>
      <c r="CM52" s="79"/>
      <c r="CN52" s="81"/>
      <c r="CO52" s="81"/>
      <c r="CP52" s="81"/>
      <c r="CQ52" s="81"/>
      <c r="CR52" s="81"/>
      <c r="CS52" s="81"/>
      <c r="CT52" s="81"/>
      <c r="CU52" s="81"/>
      <c r="CV52" s="81"/>
      <c r="CZ52" s="2"/>
    </row>
    <row r="53" spans="2:104">
      <c r="C53" s="267" t="s">
        <v>99</v>
      </c>
      <c r="E53" s="273" t="s">
        <v>20</v>
      </c>
      <c r="F53" s="274">
        <f>H12+H13+H14+H15+H17+H19</f>
        <v>0</v>
      </c>
      <c r="G53" s="2" t="s">
        <v>100</v>
      </c>
      <c r="M53" s="263"/>
      <c r="N53" s="74"/>
      <c r="O53" s="272"/>
      <c r="P53" s="73"/>
      <c r="Q53" s="157"/>
      <c r="R53" s="70"/>
      <c r="S53" s="157"/>
      <c r="X53" s="262"/>
      <c r="Y53" s="275"/>
      <c r="AD53" s="262"/>
      <c r="AE53" s="275"/>
      <c r="AJ53" s="276"/>
      <c r="AK53" s="275"/>
      <c r="AP53" s="276"/>
      <c r="AQ53" s="275"/>
      <c r="AW53" s="276"/>
      <c r="AX53" s="275"/>
      <c r="BD53" s="276"/>
      <c r="BE53" s="275"/>
      <c r="BK53" s="276"/>
      <c r="BL53" s="275"/>
      <c r="BP53" s="277"/>
      <c r="BQ53" s="277"/>
      <c r="BR53" s="276"/>
      <c r="BS53" s="275"/>
      <c r="BV53" s="277"/>
      <c r="BW53" s="277"/>
      <c r="BX53" s="277"/>
      <c r="BY53" s="276"/>
      <c r="BZ53" s="275"/>
      <c r="CC53" s="277"/>
      <c r="CF53" s="276"/>
      <c r="CG53" s="275"/>
      <c r="CZ53" s="2"/>
    </row>
    <row r="54" spans="2:104">
      <c r="C54" s="267"/>
      <c r="E54" s="273" t="s">
        <v>46</v>
      </c>
      <c r="F54" s="278">
        <f>H20+H22</f>
        <v>0</v>
      </c>
      <c r="G54" s="2" t="s">
        <v>100</v>
      </c>
      <c r="N54" s="263"/>
      <c r="Q54" s="262"/>
      <c r="R54" s="275"/>
      <c r="CZ54" s="2"/>
    </row>
    <row r="55" spans="2:104" s="8" customFormat="1">
      <c r="B55" s="2"/>
      <c r="C55" s="267"/>
      <c r="D55" s="2"/>
      <c r="E55" s="273" t="s">
        <v>101</v>
      </c>
      <c r="F55" s="274">
        <f>H23+H27+H28+H29+H41+H42+H33+H37+H24+H25+H26</f>
        <v>0</v>
      </c>
      <c r="G55" s="2" t="s">
        <v>100</v>
      </c>
      <c r="H55" s="2"/>
      <c r="I55" s="2"/>
      <c r="J55" s="2"/>
      <c r="K55" s="2"/>
      <c r="L55" s="2"/>
      <c r="M55" s="265"/>
      <c r="N55" s="2"/>
      <c r="O55" s="2"/>
      <c r="P55" s="2"/>
      <c r="Q55" s="2"/>
      <c r="R55" s="2"/>
      <c r="S55" s="2"/>
      <c r="U55" s="265"/>
      <c r="AA55" s="265"/>
      <c r="AG55" s="265"/>
      <c r="AN55" s="265"/>
      <c r="AU55" s="265"/>
      <c r="BB55" s="265"/>
      <c r="BI55" s="265"/>
      <c r="BW55" s="265"/>
      <c r="CD55" s="279"/>
    </row>
    <row r="56" spans="2:104" ht="34.5" customHeight="1">
      <c r="C56" s="267"/>
      <c r="E56" s="280" t="s">
        <v>102</v>
      </c>
      <c r="F56" s="274">
        <f>SUM(H23:H48,J12:J48)</f>
        <v>0</v>
      </c>
      <c r="G56" s="263"/>
      <c r="H56" s="281">
        <f>F53+F54+F56</f>
        <v>0</v>
      </c>
      <c r="I56" s="271" t="s">
        <v>4</v>
      </c>
      <c r="J56" s="282" t="s">
        <v>103</v>
      </c>
      <c r="M56" s="283"/>
      <c r="N56" s="8"/>
      <c r="O56" s="8"/>
      <c r="P56" s="8"/>
      <c r="Q56" s="8"/>
      <c r="R56" s="8"/>
      <c r="S56" s="8"/>
      <c r="U56" s="283"/>
      <c r="V56" s="17"/>
      <c r="X56" s="284"/>
      <c r="Y56" s="285"/>
      <c r="AA56" s="283"/>
      <c r="AB56" s="17"/>
      <c r="AD56" s="284"/>
      <c r="AE56" s="285"/>
      <c r="AG56" s="283"/>
      <c r="AH56" s="17"/>
      <c r="AJ56" s="284"/>
      <c r="AK56" s="285"/>
      <c r="AN56" s="283"/>
      <c r="AO56" s="17"/>
      <c r="AQ56" s="284"/>
      <c r="AR56" s="285"/>
      <c r="AS56" s="285"/>
      <c r="AU56" s="286"/>
      <c r="AV56" s="287"/>
      <c r="AW56" s="285"/>
      <c r="AX56" s="284"/>
      <c r="AY56" s="288"/>
      <c r="AZ56" s="288"/>
      <c r="BA56" s="288"/>
      <c r="BB56" s="286"/>
      <c r="BC56" s="287"/>
      <c r="BD56" s="285"/>
      <c r="BE56" s="284"/>
      <c r="BF56" s="284"/>
      <c r="BG56" s="288"/>
      <c r="BI56" s="286"/>
      <c r="BJ56" s="287"/>
      <c r="BK56" s="285"/>
      <c r="BL56" s="284"/>
      <c r="BM56" s="284"/>
      <c r="BN56" s="288"/>
      <c r="BP56" s="286"/>
      <c r="BQ56" s="287"/>
      <c r="BR56" s="285"/>
      <c r="BS56" s="284"/>
      <c r="BT56" s="288"/>
      <c r="BW56" s="289"/>
      <c r="BX56" s="290"/>
      <c r="BY56" s="4"/>
      <c r="BZ56" s="284"/>
      <c r="CA56" s="243"/>
      <c r="CD56" s="289"/>
      <c r="CE56" s="290"/>
      <c r="CF56" s="4"/>
      <c r="CG56" s="284"/>
      <c r="CH56" s="243"/>
      <c r="CJ56" s="289"/>
      <c r="CK56" s="289"/>
      <c r="CM56" s="284"/>
      <c r="CN56" s="17"/>
      <c r="CP56" s="291"/>
      <c r="CQ56" s="291"/>
      <c r="CS56" s="284"/>
      <c r="CT56" s="17"/>
      <c r="CZ56" s="2"/>
    </row>
    <row r="57" spans="2:104">
      <c r="C57" s="267"/>
      <c r="E57" s="292"/>
      <c r="F57" s="274"/>
      <c r="M57" s="4"/>
      <c r="N57" s="293"/>
      <c r="O57" s="294"/>
      <c r="P57" s="284"/>
      <c r="Q57" s="285"/>
      <c r="U57" s="4"/>
      <c r="V57" s="295"/>
      <c r="AA57" s="4"/>
      <c r="AB57" s="295"/>
      <c r="AG57" s="4"/>
      <c r="AH57" s="295"/>
      <c r="AN57" s="4"/>
      <c r="AO57" s="295"/>
      <c r="AU57" s="296"/>
      <c r="AV57" s="297"/>
      <c r="AW57" s="298"/>
      <c r="AX57" s="299"/>
      <c r="AY57" s="299"/>
      <c r="AZ57" s="287"/>
      <c r="BA57" s="287"/>
      <c r="BB57" s="296"/>
      <c r="BC57" s="297"/>
      <c r="BD57" s="298"/>
      <c r="BE57" s="299"/>
      <c r="BF57" s="299"/>
      <c r="BG57" s="287"/>
      <c r="BI57" s="296"/>
      <c r="BJ57" s="297"/>
      <c r="BK57" s="298"/>
      <c r="BL57" s="299"/>
      <c r="BM57" s="299"/>
      <c r="BN57" s="287"/>
      <c r="BP57" s="296"/>
      <c r="BQ57" s="297"/>
      <c r="BR57" s="298"/>
      <c r="BS57" s="299"/>
      <c r="BT57" s="299"/>
      <c r="BU57" s="287"/>
      <c r="BW57" s="4"/>
      <c r="BX57" s="297"/>
      <c r="BY57" s="4"/>
      <c r="CD57" s="4"/>
      <c r="CE57" s="297"/>
      <c r="CF57" s="4"/>
      <c r="CK57" s="297"/>
      <c r="CQ57" s="297"/>
      <c r="CZ57" s="2"/>
    </row>
    <row r="58" spans="2:104">
      <c r="C58" s="8"/>
      <c r="E58" s="4"/>
      <c r="F58" s="300"/>
      <c r="H58" s="263"/>
      <c r="I58" s="263"/>
      <c r="M58" s="4"/>
      <c r="N58" s="295"/>
      <c r="U58" s="4"/>
      <c r="V58" s="295"/>
      <c r="AA58" s="4"/>
      <c r="AB58" s="295"/>
      <c r="AG58" s="4"/>
      <c r="AH58" s="295"/>
      <c r="AN58" s="4"/>
      <c r="AO58" s="295"/>
      <c r="AU58" s="296"/>
      <c r="AV58" s="297"/>
      <c r="AW58" s="298"/>
      <c r="AX58" s="301"/>
      <c r="AY58" s="301"/>
      <c r="AZ58" s="302"/>
      <c r="BA58" s="302"/>
      <c r="BB58" s="296"/>
      <c r="BC58" s="297"/>
      <c r="BD58" s="298"/>
      <c r="BE58" s="301"/>
      <c r="BF58" s="301"/>
      <c r="BG58" s="302"/>
      <c r="BI58" s="296"/>
      <c r="BJ58" s="297"/>
      <c r="BK58" s="298"/>
      <c r="BL58" s="301"/>
      <c r="BM58" s="301"/>
      <c r="BN58" s="302"/>
      <c r="BP58" s="296"/>
      <c r="BQ58" s="297"/>
      <c r="BR58" s="298"/>
      <c r="BS58" s="301"/>
      <c r="BT58" s="301"/>
      <c r="BU58" s="302"/>
      <c r="BW58" s="4"/>
      <c r="BX58" s="297"/>
      <c r="BY58" s="4"/>
      <c r="CD58" s="4"/>
      <c r="CE58" s="297"/>
      <c r="CF58" s="4"/>
      <c r="CK58" s="297"/>
      <c r="CQ58" s="297"/>
      <c r="CZ58" s="303"/>
    </row>
    <row r="59" spans="2:104">
      <c r="C59" s="8"/>
      <c r="M59" s="4"/>
      <c r="N59" s="295"/>
      <c r="U59" s="4"/>
      <c r="V59" s="304"/>
      <c r="AA59" s="4"/>
      <c r="AB59" s="304"/>
      <c r="AG59" s="4"/>
      <c r="AH59" s="304"/>
      <c r="AN59" s="4"/>
      <c r="AO59" s="295"/>
      <c r="AU59" s="296"/>
      <c r="AV59" s="305"/>
      <c r="AW59" s="298"/>
      <c r="AX59" s="297"/>
      <c r="AY59" s="297"/>
      <c r="AZ59" s="306"/>
      <c r="BA59" s="306"/>
      <c r="BB59" s="296"/>
      <c r="BC59" s="297"/>
      <c r="BD59" s="298"/>
      <c r="BE59" s="297"/>
      <c r="BF59" s="297"/>
      <c r="BG59" s="306"/>
      <c r="BI59" s="296"/>
      <c r="BJ59" s="297"/>
      <c r="BK59" s="298"/>
      <c r="BL59" s="297"/>
      <c r="BM59" s="297"/>
      <c r="BN59" s="306"/>
      <c r="BP59" s="296"/>
      <c r="BQ59" s="297"/>
      <c r="BR59" s="298"/>
      <c r="BS59" s="297"/>
      <c r="BT59" s="297"/>
      <c r="BU59" s="306"/>
      <c r="BW59" s="4"/>
      <c r="BX59" s="297"/>
      <c r="BY59" s="4"/>
      <c r="CD59" s="4"/>
      <c r="CE59" s="297"/>
      <c r="CF59" s="4"/>
      <c r="CK59" s="297"/>
      <c r="CQ59" s="297"/>
      <c r="CZ59" s="2"/>
    </row>
    <row r="60" spans="2:104">
      <c r="E60" s="4"/>
      <c r="F60" s="307"/>
      <c r="G60" s="4"/>
      <c r="H60" s="4"/>
      <c r="M60" s="4"/>
      <c r="N60" s="304"/>
      <c r="U60" s="4"/>
      <c r="V60" s="304"/>
      <c r="AA60" s="4"/>
      <c r="AB60" s="304"/>
      <c r="AG60" s="4"/>
      <c r="AH60" s="304"/>
      <c r="AN60" s="4"/>
      <c r="AO60" s="295"/>
      <c r="AU60" s="296"/>
      <c r="AV60" s="305"/>
      <c r="AW60" s="298"/>
      <c r="AX60" s="297"/>
      <c r="AY60" s="297"/>
      <c r="AZ60" s="306"/>
      <c r="BA60" s="306"/>
      <c r="BB60" s="296"/>
      <c r="BC60" s="297"/>
      <c r="BD60" s="298"/>
      <c r="BE60" s="297"/>
      <c r="BF60" s="297"/>
      <c r="BG60" s="306"/>
      <c r="BI60" s="296"/>
      <c r="BJ60" s="297"/>
      <c r="BK60" s="298"/>
      <c r="BL60" s="297"/>
      <c r="BM60" s="297"/>
      <c r="BN60" s="306"/>
      <c r="BP60" s="296"/>
      <c r="BQ60" s="297"/>
      <c r="BR60" s="298"/>
      <c r="BS60" s="297"/>
      <c r="BT60" s="297"/>
      <c r="BU60" s="306"/>
      <c r="BW60" s="4"/>
      <c r="BX60" s="297"/>
      <c r="BY60" s="4"/>
      <c r="CD60" s="4"/>
      <c r="CE60" s="297"/>
      <c r="CF60" s="4"/>
      <c r="CK60" s="297"/>
      <c r="CQ60" s="297"/>
      <c r="CZ60" s="2"/>
    </row>
    <row r="61" spans="2:104">
      <c r="E61" s="4" t="s">
        <v>104</v>
      </c>
      <c r="F61" s="387"/>
      <c r="G61" s="4" t="s">
        <v>105</v>
      </c>
      <c r="H61" s="4"/>
      <c r="M61" s="4"/>
      <c r="N61" s="304"/>
      <c r="U61" s="4"/>
      <c r="V61" s="304"/>
      <c r="AA61" s="4"/>
      <c r="AB61" s="304"/>
      <c r="AG61" s="4"/>
      <c r="AH61" s="304"/>
      <c r="AN61" s="4"/>
      <c r="AO61" s="295"/>
      <c r="AU61" s="296"/>
      <c r="AV61" s="305"/>
      <c r="AW61" s="298"/>
      <c r="AX61" s="297"/>
      <c r="AY61" s="297"/>
      <c r="AZ61" s="306"/>
      <c r="BA61" s="306"/>
      <c r="BB61" s="296"/>
      <c r="BC61" s="297"/>
      <c r="BD61" s="298"/>
      <c r="BE61" s="297"/>
      <c r="BF61" s="297"/>
      <c r="BG61" s="306"/>
      <c r="BI61" s="296"/>
      <c r="BJ61" s="297"/>
      <c r="BK61" s="298"/>
      <c r="BL61" s="297"/>
      <c r="BM61" s="297"/>
      <c r="BN61" s="306"/>
      <c r="BP61" s="296"/>
      <c r="BQ61" s="297"/>
      <c r="BR61" s="298"/>
      <c r="BS61" s="297"/>
      <c r="BT61" s="297"/>
      <c r="BU61" s="306"/>
      <c r="BW61" s="4"/>
      <c r="BX61" s="297"/>
      <c r="BY61" s="4"/>
      <c r="CD61" s="4"/>
      <c r="CE61" s="297"/>
      <c r="CF61" s="4"/>
      <c r="CK61" s="297"/>
      <c r="CQ61" s="297"/>
      <c r="CZ61" s="2"/>
    </row>
    <row r="62" spans="2:104">
      <c r="M62" s="4"/>
      <c r="N62" s="304"/>
      <c r="U62" s="4"/>
      <c r="V62" s="300"/>
      <c r="AA62" s="4"/>
      <c r="AB62" s="300"/>
      <c r="AG62" s="4"/>
      <c r="AH62" s="300"/>
      <c r="AN62" s="4"/>
      <c r="AO62" s="308"/>
      <c r="AV62" s="267"/>
      <c r="BC62" s="267"/>
      <c r="BJ62" s="267"/>
      <c r="BQ62" s="267"/>
      <c r="BX62" s="267"/>
      <c r="CE62" s="267"/>
      <c r="CK62" s="267"/>
      <c r="CQ62" s="267"/>
      <c r="CZ62" s="2"/>
    </row>
    <row r="63" spans="2:104">
      <c r="C63" s="8"/>
      <c r="E63" s="4" t="s">
        <v>106</v>
      </c>
      <c r="F63" s="4" t="e">
        <f>H52/F61</f>
        <v>#DIV/0!</v>
      </c>
      <c r="G63" s="4" t="s">
        <v>107</v>
      </c>
      <c r="H63" s="4" t="s">
        <v>108</v>
      </c>
      <c r="N63" s="300"/>
      <c r="AV63" s="267"/>
      <c r="BC63" s="267"/>
      <c r="BJ63" s="267"/>
      <c r="BQ63" s="267"/>
      <c r="CZ63" s="2"/>
    </row>
    <row r="64" spans="2:104">
      <c r="M64" s="4"/>
      <c r="U64" s="4"/>
      <c r="V64" s="8"/>
      <c r="AA64" s="4"/>
      <c r="AB64" s="8"/>
      <c r="AG64" s="4"/>
      <c r="AH64" s="8"/>
      <c r="AN64" s="4"/>
      <c r="AO64" s="8"/>
      <c r="AU64" s="4"/>
      <c r="AV64" s="309"/>
      <c r="AW64" s="310"/>
      <c r="AZ64" s="310"/>
      <c r="BA64" s="310"/>
      <c r="BB64" s="4"/>
      <c r="BC64" s="309"/>
      <c r="BD64" s="310"/>
      <c r="BG64" s="310"/>
      <c r="BI64" s="4"/>
      <c r="BJ64" s="309"/>
      <c r="BK64" s="310"/>
      <c r="BN64" s="310"/>
      <c r="BP64" s="4"/>
      <c r="BQ64" s="309"/>
      <c r="BR64" s="310"/>
      <c r="BU64" s="310"/>
      <c r="BW64" s="4"/>
      <c r="BX64" s="8"/>
      <c r="CD64" s="4"/>
      <c r="CE64" s="8"/>
      <c r="CJ64" s="4"/>
      <c r="CK64" s="8"/>
      <c r="CP64" s="4"/>
      <c r="CQ64" s="8"/>
      <c r="CZ64" s="2"/>
    </row>
    <row r="65" spans="3:104">
      <c r="N65" s="8"/>
      <c r="AU65" s="4"/>
      <c r="AV65" s="309"/>
      <c r="AW65" s="310"/>
      <c r="AZ65" s="310"/>
      <c r="BA65" s="310"/>
      <c r="BB65" s="4"/>
      <c r="BC65" s="309"/>
      <c r="BD65" s="310"/>
      <c r="BG65" s="310"/>
      <c r="BI65" s="4"/>
      <c r="BJ65" s="309"/>
      <c r="BK65" s="310"/>
      <c r="BN65" s="310"/>
      <c r="BP65" s="4"/>
      <c r="BQ65" s="309"/>
      <c r="BR65" s="310"/>
      <c r="BU65" s="310"/>
      <c r="BW65" s="4"/>
      <c r="BX65" s="8"/>
      <c r="CD65" s="4"/>
      <c r="CE65" s="8"/>
      <c r="CJ65" s="4"/>
      <c r="CK65" s="8"/>
      <c r="CP65" s="4"/>
      <c r="CQ65" s="8"/>
      <c r="CZ65" s="2"/>
    </row>
    <row r="66" spans="3:104">
      <c r="E66" s="4" t="s">
        <v>109</v>
      </c>
      <c r="F66" s="311">
        <f>F53+F54</f>
        <v>0</v>
      </c>
      <c r="G66" s="4" t="s">
        <v>4</v>
      </c>
      <c r="H66" s="4" t="s">
        <v>110</v>
      </c>
      <c r="AU66" s="4"/>
      <c r="AV66" s="309"/>
      <c r="AW66" s="310"/>
      <c r="AZ66" s="310"/>
      <c r="BA66" s="310"/>
      <c r="BB66" s="4"/>
      <c r="BC66" s="309"/>
      <c r="BD66" s="310"/>
      <c r="BG66" s="310"/>
      <c r="BI66" s="4"/>
      <c r="BJ66" s="309"/>
      <c r="BK66" s="310"/>
      <c r="BN66" s="310"/>
      <c r="BP66" s="4"/>
      <c r="BQ66" s="309"/>
      <c r="BR66" s="310"/>
      <c r="BU66" s="310"/>
      <c r="BW66" s="4"/>
      <c r="BX66" s="309"/>
      <c r="CD66" s="4"/>
      <c r="CE66" s="309"/>
      <c r="CJ66" s="4"/>
      <c r="CK66" s="309"/>
      <c r="CP66" s="4"/>
      <c r="CQ66" s="309"/>
      <c r="CZ66" s="2"/>
    </row>
    <row r="67" spans="3:104">
      <c r="E67" s="4" t="s">
        <v>106</v>
      </c>
      <c r="F67" s="4" t="e">
        <f>F66/F61</f>
        <v>#DIV/0!</v>
      </c>
      <c r="G67" s="4" t="s">
        <v>107</v>
      </c>
      <c r="H67" s="4" t="s">
        <v>111</v>
      </c>
      <c r="AU67" s="4"/>
      <c r="AV67" s="312"/>
      <c r="AW67" s="310"/>
      <c r="AZ67" s="310"/>
      <c r="BA67" s="310"/>
      <c r="BB67" s="4"/>
      <c r="BC67" s="312"/>
      <c r="BD67" s="310"/>
      <c r="BG67" s="310"/>
      <c r="BI67" s="4"/>
      <c r="BJ67" s="312"/>
      <c r="BK67" s="310"/>
      <c r="BN67" s="310"/>
      <c r="BP67" s="4"/>
      <c r="BQ67" s="312"/>
      <c r="BR67" s="310"/>
      <c r="BU67" s="310"/>
      <c r="BW67" s="4"/>
      <c r="BX67" s="312"/>
      <c r="CD67" s="4"/>
      <c r="CE67" s="312"/>
      <c r="CJ67" s="4"/>
      <c r="CK67" s="312"/>
      <c r="CP67" s="4"/>
      <c r="CQ67" s="312"/>
      <c r="CZ67" s="2"/>
    </row>
    <row r="68" spans="3:104" ht="13.9" customHeight="1">
      <c r="F68" s="4"/>
      <c r="AU68" s="4"/>
      <c r="AV68" s="313"/>
      <c r="AW68" s="4"/>
      <c r="BB68" s="4"/>
      <c r="BC68" s="313"/>
      <c r="BD68" s="4"/>
      <c r="BI68" s="4"/>
      <c r="BJ68" s="313"/>
      <c r="BK68" s="4"/>
      <c r="BP68" s="4"/>
      <c r="BQ68" s="313"/>
      <c r="BR68" s="4"/>
      <c r="CZ68" s="2"/>
    </row>
    <row r="69" spans="3:104">
      <c r="C69" s="314" t="s">
        <v>112</v>
      </c>
      <c r="H69" s="74" t="s">
        <v>14</v>
      </c>
      <c r="I69" s="74" t="s">
        <v>44</v>
      </c>
      <c r="AU69" s="4"/>
      <c r="AV69" s="313"/>
      <c r="AW69" s="310"/>
      <c r="BB69" s="4"/>
      <c r="BC69" s="313"/>
      <c r="BD69" s="310"/>
      <c r="BI69" s="4"/>
      <c r="BJ69" s="313"/>
      <c r="BK69" s="310"/>
      <c r="BP69" s="4"/>
      <c r="BQ69" s="313"/>
      <c r="BR69" s="310"/>
      <c r="CZ69" s="2"/>
    </row>
    <row r="70" spans="3:104" ht="27">
      <c r="C70" s="315" t="s">
        <v>113</v>
      </c>
      <c r="D70" s="316"/>
      <c r="E70" s="316"/>
      <c r="F70" s="316"/>
      <c r="G70" s="316"/>
      <c r="H70" s="317">
        <f>H19</f>
        <v>0</v>
      </c>
      <c r="I70" s="318">
        <f>L19</f>
        <v>0</v>
      </c>
      <c r="V70" s="4"/>
      <c r="AB70" s="4"/>
      <c r="AH70" s="4"/>
      <c r="AU70" s="4"/>
      <c r="AV70" s="295"/>
      <c r="BB70" s="4"/>
      <c r="BC70" s="295"/>
      <c r="BI70" s="4"/>
      <c r="BJ70" s="295"/>
      <c r="BP70" s="4"/>
      <c r="BQ70" s="295"/>
      <c r="BV70" s="314"/>
      <c r="BW70" s="4"/>
      <c r="BX70" s="295"/>
      <c r="BY70" s="4"/>
      <c r="BZ70" s="4"/>
      <c r="CA70" s="4"/>
      <c r="CB70" s="4"/>
      <c r="CC70" s="314"/>
      <c r="CD70" s="4"/>
      <c r="CE70" s="295"/>
      <c r="CF70" s="4"/>
      <c r="CG70" s="4"/>
      <c r="CH70" s="4"/>
      <c r="CI70" s="4"/>
      <c r="CJ70" s="4"/>
      <c r="CK70" s="295"/>
      <c r="CL70" s="4"/>
      <c r="CM70" s="4"/>
      <c r="CN70" s="4"/>
      <c r="CP70" s="4"/>
      <c r="CQ70" s="295"/>
      <c r="CZ70" s="2"/>
    </row>
    <row r="71" spans="3:104" ht="40.5">
      <c r="C71" s="319" t="s">
        <v>114</v>
      </c>
      <c r="H71" s="320">
        <f>H12+H13</f>
        <v>0</v>
      </c>
      <c r="I71" s="321">
        <f>L12+L13</f>
        <v>0</v>
      </c>
      <c r="N71" s="4"/>
      <c r="AU71" s="4"/>
      <c r="AV71" s="322"/>
      <c r="AW71" s="4"/>
      <c r="AZ71" s="310"/>
      <c r="BA71" s="310"/>
      <c r="BB71" s="4"/>
      <c r="BC71" s="322"/>
      <c r="BD71" s="4"/>
      <c r="BG71" s="310"/>
      <c r="BI71" s="4"/>
      <c r="BJ71" s="322"/>
      <c r="BK71" s="4"/>
      <c r="BN71" s="310"/>
      <c r="BP71" s="4"/>
      <c r="BQ71" s="322"/>
      <c r="BR71" s="4"/>
      <c r="BU71" s="310"/>
      <c r="BX71" s="322"/>
      <c r="CE71" s="322"/>
      <c r="CK71" s="322"/>
      <c r="CQ71" s="322"/>
      <c r="CZ71" s="2"/>
    </row>
    <row r="72" spans="3:104" ht="40.5">
      <c r="C72" s="323" t="s">
        <v>115</v>
      </c>
      <c r="H72" s="320">
        <f>H14+H15</f>
        <v>0</v>
      </c>
      <c r="I72" s="321">
        <f>L14+L15</f>
        <v>0</v>
      </c>
      <c r="AU72" s="4"/>
      <c r="AV72" s="322"/>
      <c r="AW72" s="4"/>
      <c r="AZ72" s="310"/>
      <c r="BA72" s="310"/>
      <c r="BB72" s="4"/>
      <c r="BC72" s="322"/>
      <c r="BD72" s="4"/>
      <c r="BG72" s="310"/>
      <c r="BI72" s="4"/>
      <c r="BJ72" s="322"/>
      <c r="BK72" s="4"/>
      <c r="BN72" s="310"/>
      <c r="BP72" s="4"/>
      <c r="BQ72" s="322"/>
      <c r="BR72" s="4"/>
      <c r="BU72" s="310"/>
      <c r="BX72" s="322"/>
      <c r="CE72" s="322"/>
      <c r="CK72" s="322"/>
      <c r="CQ72" s="322"/>
      <c r="CZ72" s="2"/>
    </row>
    <row r="73" spans="3:104" ht="19.149999999999999" customHeight="1">
      <c r="C73" s="323" t="s">
        <v>116</v>
      </c>
      <c r="H73" s="320">
        <f>H16</f>
        <v>0</v>
      </c>
      <c r="I73" s="321">
        <f>L16</f>
        <v>0</v>
      </c>
      <c r="AU73" s="4"/>
      <c r="AV73" s="322"/>
      <c r="AW73" s="4"/>
      <c r="AZ73" s="310"/>
      <c r="BA73" s="310"/>
      <c r="BB73" s="4"/>
      <c r="BC73" s="322"/>
      <c r="BD73" s="4"/>
      <c r="BG73" s="310"/>
      <c r="BI73" s="4"/>
      <c r="BJ73" s="322"/>
      <c r="BK73" s="4"/>
      <c r="BN73" s="310"/>
      <c r="BP73" s="4"/>
      <c r="BQ73" s="322"/>
      <c r="BR73" s="4"/>
      <c r="BU73" s="310"/>
      <c r="BX73" s="322"/>
      <c r="CE73" s="322"/>
      <c r="CK73" s="322"/>
      <c r="CQ73" s="322"/>
      <c r="CZ73" s="2"/>
    </row>
    <row r="74" spans="3:104" ht="40.5">
      <c r="C74" s="319" t="s">
        <v>117</v>
      </c>
      <c r="E74" s="4"/>
      <c r="H74" s="320">
        <f>H18</f>
        <v>0</v>
      </c>
      <c r="I74" s="321"/>
      <c r="AU74" s="4"/>
      <c r="AV74" s="322"/>
      <c r="AW74" s="4"/>
      <c r="AZ74" s="310"/>
      <c r="BA74" s="310"/>
      <c r="BB74" s="4"/>
      <c r="BC74" s="322"/>
      <c r="BD74" s="4"/>
      <c r="BG74" s="310"/>
      <c r="BI74" s="4"/>
      <c r="BJ74" s="322"/>
      <c r="BK74" s="4"/>
      <c r="BN74" s="310"/>
      <c r="BP74" s="4"/>
      <c r="BQ74" s="322"/>
      <c r="BR74" s="4"/>
      <c r="BU74" s="310"/>
      <c r="BX74" s="322"/>
      <c r="CK74" s="322"/>
      <c r="CQ74" s="322"/>
      <c r="CZ74" s="2"/>
    </row>
    <row r="75" spans="3:104" ht="27">
      <c r="C75" s="324" t="s">
        <v>118</v>
      </c>
      <c r="D75" s="325"/>
      <c r="E75" s="326"/>
      <c r="F75" s="326"/>
      <c r="G75" s="325"/>
      <c r="H75" s="327">
        <f>H17</f>
        <v>0</v>
      </c>
      <c r="I75" s="328">
        <f>L17</f>
        <v>0</v>
      </c>
      <c r="AU75" s="4"/>
      <c r="AV75" s="322"/>
      <c r="AW75" s="4"/>
      <c r="AZ75" s="310"/>
      <c r="BA75" s="310"/>
      <c r="BB75" s="4"/>
      <c r="BC75" s="322"/>
      <c r="BD75" s="4"/>
      <c r="BG75" s="310"/>
      <c r="BI75" s="4"/>
      <c r="BJ75" s="322"/>
      <c r="BK75" s="4"/>
      <c r="BN75" s="310"/>
      <c r="BP75" s="4"/>
      <c r="BQ75" s="322"/>
      <c r="BR75" s="4"/>
      <c r="BU75" s="310"/>
      <c r="BX75" s="322"/>
      <c r="CK75" s="322"/>
      <c r="CQ75" s="322"/>
      <c r="CZ75" s="2"/>
    </row>
    <row r="76" spans="3:104" ht="15">
      <c r="C76" s="329"/>
      <c r="G76" s="330"/>
      <c r="H76" s="331"/>
      <c r="I76" s="4"/>
      <c r="AU76" s="4"/>
      <c r="AV76" s="322"/>
      <c r="AW76" s="4"/>
      <c r="AZ76" s="310"/>
      <c r="BA76" s="310"/>
      <c r="BB76" s="4"/>
      <c r="BC76" s="322"/>
      <c r="BD76" s="4"/>
      <c r="BG76" s="310"/>
      <c r="BI76" s="4"/>
      <c r="BJ76" s="322"/>
      <c r="BK76" s="4"/>
      <c r="BN76" s="310"/>
      <c r="BP76" s="4"/>
      <c r="BQ76" s="322"/>
      <c r="BR76" s="4"/>
      <c r="BU76" s="310"/>
      <c r="BX76" s="322"/>
      <c r="CK76" s="322"/>
      <c r="CQ76" s="322"/>
      <c r="CZ76" s="2"/>
    </row>
    <row r="77" spans="3:104" ht="27">
      <c r="C77" s="332" t="s">
        <v>119</v>
      </c>
      <c r="D77" s="316"/>
      <c r="E77" s="316"/>
      <c r="F77" s="316"/>
      <c r="G77" s="316"/>
      <c r="H77" s="317">
        <f>H20</f>
        <v>0</v>
      </c>
      <c r="I77" s="318">
        <f>L20</f>
        <v>0</v>
      </c>
      <c r="AU77" s="4"/>
      <c r="AV77" s="322"/>
      <c r="AW77" s="4"/>
      <c r="AZ77" s="310"/>
      <c r="BA77" s="310"/>
      <c r="BB77" s="4"/>
      <c r="BC77" s="322"/>
      <c r="BD77" s="4"/>
      <c r="BG77" s="310"/>
      <c r="BI77" s="4"/>
      <c r="BJ77" s="322"/>
      <c r="BK77" s="4"/>
      <c r="BN77" s="310"/>
      <c r="BP77" s="4"/>
      <c r="BQ77" s="322"/>
      <c r="BR77" s="4"/>
      <c r="BU77" s="310"/>
      <c r="BX77" s="322"/>
      <c r="CK77" s="322"/>
      <c r="CQ77" s="322"/>
      <c r="CZ77" s="2"/>
    </row>
    <row r="78" spans="3:104" ht="27">
      <c r="C78" s="323" t="s">
        <v>120</v>
      </c>
      <c r="H78" s="320">
        <f>H22</f>
        <v>0</v>
      </c>
      <c r="I78" s="321">
        <f>L22</f>
        <v>0</v>
      </c>
      <c r="AU78" s="4"/>
      <c r="AV78" s="322"/>
      <c r="AW78" s="4"/>
      <c r="AZ78" s="310"/>
      <c r="BA78" s="310"/>
      <c r="BB78" s="4"/>
      <c r="BC78" s="322"/>
      <c r="BD78" s="4"/>
      <c r="BG78" s="310"/>
      <c r="BI78" s="4"/>
      <c r="BJ78" s="322"/>
      <c r="BK78" s="4"/>
      <c r="BN78" s="310"/>
      <c r="BP78" s="4"/>
      <c r="BQ78" s="322"/>
      <c r="BR78" s="4"/>
      <c r="BU78" s="310"/>
      <c r="BX78" s="322"/>
      <c r="CK78" s="322"/>
      <c r="CQ78" s="322"/>
      <c r="CZ78" s="2"/>
    </row>
    <row r="79" spans="3:104" ht="40.5">
      <c r="C79" s="333" t="s">
        <v>121</v>
      </c>
      <c r="D79" s="325"/>
      <c r="E79" s="325"/>
      <c r="F79" s="326"/>
      <c r="G79" s="327"/>
      <c r="H79" s="334"/>
      <c r="I79" s="335"/>
      <c r="AU79" s="4"/>
      <c r="AV79" s="322"/>
      <c r="AW79" s="4"/>
      <c r="AZ79" s="310"/>
      <c r="BA79" s="310"/>
      <c r="BB79" s="4"/>
      <c r="BC79" s="322"/>
      <c r="BD79" s="4"/>
      <c r="BG79" s="310"/>
      <c r="BI79" s="4"/>
      <c r="BJ79" s="322"/>
      <c r="BK79" s="4"/>
      <c r="BN79" s="310"/>
      <c r="BP79" s="4"/>
      <c r="BQ79" s="322"/>
      <c r="BR79" s="4"/>
      <c r="BU79" s="310"/>
      <c r="BX79" s="322"/>
      <c r="CK79" s="322"/>
      <c r="CQ79" s="322"/>
      <c r="CZ79" s="2"/>
    </row>
    <row r="80" spans="3:104" ht="25.9" customHeight="1">
      <c r="C80" s="329"/>
      <c r="H80" s="330"/>
      <c r="AU80" s="4"/>
      <c r="AV80" s="322"/>
      <c r="AW80" s="4"/>
      <c r="AZ80" s="310"/>
      <c r="BA80" s="310"/>
      <c r="BB80" s="4"/>
      <c r="BC80" s="322"/>
      <c r="BD80" s="4"/>
      <c r="BG80" s="310"/>
      <c r="BI80" s="4"/>
      <c r="BJ80" s="322"/>
      <c r="BK80" s="4"/>
      <c r="BN80" s="310"/>
      <c r="BP80" s="4"/>
      <c r="BQ80" s="322"/>
      <c r="BR80" s="4"/>
      <c r="BU80" s="310"/>
      <c r="BX80" s="322"/>
      <c r="CK80" s="322"/>
      <c r="CQ80" s="322"/>
      <c r="CZ80" s="2"/>
    </row>
    <row r="81" spans="3:104" ht="22.9" customHeight="1">
      <c r="C81" s="332" t="s">
        <v>122</v>
      </c>
      <c r="D81" s="316"/>
      <c r="E81" s="316"/>
      <c r="F81" s="316"/>
      <c r="G81" s="316"/>
      <c r="H81" s="336">
        <f>H47+H46+H45+J45+J46</f>
        <v>0</v>
      </c>
      <c r="I81" s="337"/>
      <c r="AU81" s="4"/>
      <c r="AV81" s="322"/>
      <c r="AW81" s="4"/>
      <c r="AZ81" s="310"/>
      <c r="BA81" s="310"/>
      <c r="BB81" s="4"/>
      <c r="BC81" s="322"/>
      <c r="BD81" s="4"/>
      <c r="BG81" s="310"/>
      <c r="BI81" s="4"/>
      <c r="BJ81" s="322"/>
      <c r="BK81" s="4"/>
      <c r="BN81" s="310"/>
      <c r="BP81" s="4"/>
      <c r="BQ81" s="322"/>
      <c r="BR81" s="4"/>
      <c r="BU81" s="310"/>
      <c r="BX81" s="322"/>
      <c r="CK81" s="322"/>
      <c r="CQ81" s="322"/>
      <c r="CZ81" s="2"/>
    </row>
    <row r="82" spans="3:104" ht="31.9" customHeight="1">
      <c r="C82" s="323" t="s">
        <v>123</v>
      </c>
      <c r="E82" s="4" t="s">
        <v>124</v>
      </c>
      <c r="H82" s="338"/>
      <c r="I82" s="339"/>
      <c r="AU82" s="4"/>
      <c r="AV82" s="322"/>
      <c r="AW82" s="4"/>
      <c r="AZ82" s="310"/>
      <c r="BA82" s="310"/>
      <c r="BB82" s="4"/>
      <c r="BC82" s="322"/>
      <c r="BD82" s="4"/>
      <c r="BG82" s="310"/>
      <c r="BI82" s="4"/>
      <c r="BJ82" s="322"/>
      <c r="BK82" s="4"/>
      <c r="BN82" s="310"/>
      <c r="BP82" s="4"/>
      <c r="BQ82" s="322"/>
      <c r="BR82" s="4"/>
      <c r="BU82" s="310"/>
      <c r="BX82" s="322"/>
      <c r="CK82" s="322"/>
      <c r="CQ82" s="322"/>
      <c r="CZ82" s="2"/>
    </row>
    <row r="83" spans="3:104" ht="13.5">
      <c r="C83" s="323" t="s">
        <v>125</v>
      </c>
      <c r="H83" s="338">
        <f>J12+J13+J14+J15+J16+J19+J41+J42+H42+H41+J17+J20</f>
        <v>0</v>
      </c>
      <c r="I83" s="339"/>
      <c r="AU83" s="4"/>
      <c r="AV83" s="322"/>
      <c r="AW83" s="4"/>
      <c r="AZ83" s="310"/>
      <c r="BA83" s="310"/>
      <c r="BB83" s="4"/>
      <c r="BC83" s="322"/>
      <c r="BD83" s="4"/>
      <c r="BG83" s="310"/>
      <c r="BI83" s="4"/>
      <c r="BJ83" s="322"/>
      <c r="BK83" s="4"/>
      <c r="BN83" s="310"/>
      <c r="BP83" s="4"/>
      <c r="BQ83" s="322"/>
      <c r="BR83" s="4"/>
      <c r="BU83" s="310"/>
      <c r="BX83" s="322"/>
      <c r="CK83" s="322"/>
      <c r="CQ83" s="322"/>
      <c r="CZ83" s="2"/>
    </row>
    <row r="84" spans="3:104" ht="19.149999999999999" customHeight="1">
      <c r="C84" s="323" t="s">
        <v>126</v>
      </c>
      <c r="H84" s="338">
        <f>H48+J48</f>
        <v>0</v>
      </c>
      <c r="I84" s="339"/>
      <c r="AU84" s="4"/>
      <c r="AV84" s="322"/>
      <c r="AW84" s="4"/>
      <c r="AZ84" s="310"/>
      <c r="BA84" s="310"/>
      <c r="BB84" s="4"/>
      <c r="BC84" s="322"/>
      <c r="BD84" s="4"/>
      <c r="BG84" s="310"/>
      <c r="BI84" s="4"/>
      <c r="BJ84" s="322"/>
      <c r="BK84" s="4"/>
      <c r="BN84" s="310"/>
      <c r="BP84" s="4"/>
      <c r="BQ84" s="322"/>
      <c r="BR84" s="4"/>
      <c r="BU84" s="310"/>
      <c r="BX84" s="322"/>
      <c r="CK84" s="322"/>
      <c r="CQ84" s="322"/>
      <c r="CZ84" s="2"/>
    </row>
    <row r="85" spans="3:104" ht="22.15" customHeight="1">
      <c r="C85" s="323" t="s">
        <v>127</v>
      </c>
      <c r="H85" s="338">
        <f>H32+H33+H34+H35+H36+H37+H38+H40+J40+H39</f>
        <v>0</v>
      </c>
      <c r="I85" s="339"/>
      <c r="AU85" s="4"/>
      <c r="AV85" s="322"/>
      <c r="AW85" s="4"/>
      <c r="AZ85" s="310"/>
      <c r="BA85" s="310"/>
      <c r="BB85" s="4"/>
      <c r="BC85" s="322"/>
      <c r="BD85" s="4"/>
      <c r="BG85" s="310"/>
      <c r="BI85" s="4"/>
      <c r="BJ85" s="322"/>
      <c r="BK85" s="4"/>
      <c r="BN85" s="310"/>
      <c r="BP85" s="4"/>
      <c r="BQ85" s="322"/>
      <c r="BR85" s="4"/>
      <c r="BU85" s="310"/>
      <c r="BX85" s="322"/>
      <c r="CK85" s="322"/>
      <c r="CQ85" s="322"/>
      <c r="CZ85" s="2"/>
    </row>
    <row r="86" spans="3:104" ht="18" customHeight="1">
      <c r="C86" s="323" t="s">
        <v>128</v>
      </c>
      <c r="H86" s="338">
        <f>H27+H28+H29+H26+H25+H24+H23+J28+J29</f>
        <v>0</v>
      </c>
      <c r="I86" s="339"/>
      <c r="AU86" s="4"/>
      <c r="AV86" s="322"/>
      <c r="AW86" s="4"/>
      <c r="AZ86" s="310"/>
      <c r="BA86" s="310"/>
      <c r="BB86" s="4"/>
      <c r="BC86" s="322"/>
      <c r="BD86" s="4"/>
      <c r="BG86" s="310"/>
      <c r="BI86" s="4"/>
      <c r="BJ86" s="322"/>
      <c r="BK86" s="4"/>
      <c r="BN86" s="310"/>
      <c r="BP86" s="4"/>
      <c r="BQ86" s="322"/>
      <c r="BR86" s="4"/>
      <c r="BU86" s="310"/>
      <c r="BX86" s="322"/>
      <c r="CK86" s="322"/>
      <c r="CQ86" s="322"/>
      <c r="CZ86" s="2"/>
    </row>
    <row r="87" spans="3:104" ht="13.5">
      <c r="C87" s="323" t="s">
        <v>129</v>
      </c>
      <c r="H87" s="338">
        <f>H30+H31+J30+J31</f>
        <v>0</v>
      </c>
      <c r="I87" s="339"/>
      <c r="AU87" s="4"/>
      <c r="AV87" s="322"/>
      <c r="AW87" s="4"/>
      <c r="AZ87" s="310"/>
      <c r="BA87" s="310"/>
      <c r="BB87" s="4"/>
      <c r="BC87" s="322"/>
      <c r="BD87" s="4"/>
      <c r="BG87" s="310"/>
      <c r="BI87" s="4"/>
      <c r="BJ87" s="322"/>
      <c r="BK87" s="4"/>
      <c r="BN87" s="310"/>
      <c r="BP87" s="4"/>
      <c r="BQ87" s="322"/>
      <c r="BR87" s="4"/>
      <c r="BU87" s="310"/>
      <c r="BX87" s="322"/>
      <c r="CK87" s="322"/>
      <c r="CQ87" s="322"/>
      <c r="CZ87" s="2"/>
    </row>
    <row r="88" spans="3:104" ht="13.5">
      <c r="C88" s="323" t="s">
        <v>130</v>
      </c>
      <c r="H88" s="338">
        <f>H43+H44+J43+J44</f>
        <v>0</v>
      </c>
      <c r="I88" s="339"/>
      <c r="AU88" s="4"/>
      <c r="AV88" s="322"/>
      <c r="AW88" s="4"/>
      <c r="AZ88" s="310"/>
      <c r="BA88" s="310"/>
      <c r="BB88" s="4"/>
      <c r="BC88" s="322"/>
      <c r="BD88" s="4"/>
      <c r="BG88" s="310"/>
      <c r="BI88" s="4"/>
      <c r="BJ88" s="322"/>
      <c r="BK88" s="4"/>
      <c r="BN88" s="310"/>
      <c r="BP88" s="4"/>
      <c r="BQ88" s="322"/>
      <c r="BR88" s="4"/>
      <c r="BU88" s="310"/>
      <c r="BX88" s="322"/>
      <c r="CK88" s="322"/>
      <c r="CQ88" s="322"/>
      <c r="CZ88" s="2"/>
    </row>
    <row r="89" spans="3:104" ht="27">
      <c r="C89" s="323" t="s">
        <v>131</v>
      </c>
      <c r="E89" s="4" t="s">
        <v>132</v>
      </c>
      <c r="H89" s="340"/>
      <c r="I89" s="339"/>
      <c r="AU89" s="4"/>
      <c r="AV89" s="322"/>
      <c r="AW89" s="4"/>
      <c r="AZ89" s="310"/>
      <c r="BA89" s="310"/>
      <c r="BB89" s="4"/>
      <c r="BC89" s="322"/>
      <c r="BD89" s="4"/>
      <c r="BG89" s="310"/>
      <c r="BI89" s="4"/>
      <c r="BJ89" s="322"/>
      <c r="BK89" s="4"/>
      <c r="BN89" s="310"/>
      <c r="BP89" s="4"/>
      <c r="BQ89" s="322"/>
      <c r="BR89" s="4"/>
      <c r="BU89" s="310"/>
      <c r="BX89" s="322"/>
      <c r="CK89" s="322"/>
      <c r="CQ89" s="322"/>
      <c r="CZ89" s="2"/>
    </row>
    <row r="90" spans="3:104" ht="16.149999999999999" customHeight="1">
      <c r="C90" s="323" t="s">
        <v>133</v>
      </c>
      <c r="E90" s="4" t="s">
        <v>132</v>
      </c>
      <c r="H90" s="340"/>
      <c r="I90" s="339"/>
      <c r="AU90" s="4"/>
      <c r="AV90" s="322"/>
      <c r="AW90" s="4"/>
      <c r="AZ90" s="310"/>
      <c r="BA90" s="310"/>
      <c r="BB90" s="4"/>
      <c r="BC90" s="322"/>
      <c r="BD90" s="4"/>
      <c r="BG90" s="310"/>
      <c r="BI90" s="4"/>
      <c r="BJ90" s="322"/>
      <c r="BK90" s="4"/>
      <c r="BN90" s="310"/>
      <c r="BP90" s="4"/>
      <c r="BQ90" s="322"/>
      <c r="BR90" s="4"/>
      <c r="BU90" s="310"/>
      <c r="BX90" s="322"/>
      <c r="CK90" s="322"/>
      <c r="CQ90" s="322"/>
      <c r="CZ90" s="2"/>
    </row>
    <row r="91" spans="3:104" ht="16.149999999999999" customHeight="1">
      <c r="C91" s="323" t="s">
        <v>134</v>
      </c>
      <c r="E91" s="4" t="s">
        <v>132</v>
      </c>
      <c r="H91" s="340"/>
      <c r="I91" s="339"/>
      <c r="AU91" s="4"/>
      <c r="AV91" s="322"/>
      <c r="AW91" s="4"/>
      <c r="AZ91" s="310"/>
      <c r="BA91" s="310"/>
      <c r="BB91" s="4"/>
      <c r="BC91" s="322"/>
      <c r="BD91" s="4"/>
      <c r="BG91" s="310"/>
      <c r="BI91" s="4"/>
      <c r="BJ91" s="322"/>
      <c r="BK91" s="4"/>
      <c r="BN91" s="310"/>
      <c r="BP91" s="4"/>
      <c r="BQ91" s="322"/>
      <c r="BR91" s="4"/>
      <c r="BU91" s="310"/>
      <c r="BX91" s="322"/>
      <c r="CK91" s="322"/>
      <c r="CQ91" s="322"/>
      <c r="CZ91" s="2"/>
    </row>
    <row r="92" spans="3:104" ht="16.899999999999999" customHeight="1">
      <c r="C92" s="323" t="s">
        <v>135</v>
      </c>
      <c r="E92" s="4" t="s">
        <v>136</v>
      </c>
      <c r="H92" s="340"/>
      <c r="I92" s="339"/>
      <c r="AU92" s="4"/>
      <c r="AV92" s="322"/>
      <c r="AW92" s="4"/>
      <c r="AZ92" s="310"/>
      <c r="BA92" s="310"/>
      <c r="BB92" s="4"/>
      <c r="BC92" s="322"/>
      <c r="BD92" s="4"/>
      <c r="BG92" s="310"/>
      <c r="BI92" s="4"/>
      <c r="BJ92" s="322"/>
      <c r="BK92" s="4"/>
      <c r="BN92" s="310"/>
      <c r="BP92" s="4"/>
      <c r="BQ92" s="322"/>
      <c r="BR92" s="4"/>
      <c r="BU92" s="310"/>
      <c r="BX92" s="322"/>
      <c r="CK92" s="322"/>
      <c r="CQ92" s="322"/>
      <c r="CZ92" s="2"/>
    </row>
    <row r="93" spans="3:104" ht="13.5">
      <c r="C93" s="333" t="s">
        <v>137</v>
      </c>
      <c r="D93" s="325"/>
      <c r="E93" s="326" t="s">
        <v>132</v>
      </c>
      <c r="F93" s="325"/>
      <c r="G93" s="325"/>
      <c r="H93" s="334"/>
      <c r="I93" s="341"/>
      <c r="AU93" s="4"/>
      <c r="AV93" s="322"/>
      <c r="AW93" s="4"/>
      <c r="AZ93" s="310"/>
      <c r="BA93" s="310"/>
      <c r="BB93" s="4"/>
      <c r="BC93" s="322"/>
      <c r="BD93" s="4"/>
      <c r="BG93" s="310"/>
      <c r="BI93" s="4"/>
      <c r="BJ93" s="322"/>
      <c r="BK93" s="4"/>
      <c r="BN93" s="310"/>
      <c r="BP93" s="4"/>
      <c r="BQ93" s="322"/>
      <c r="BR93" s="4"/>
      <c r="BU93" s="310"/>
      <c r="BX93" s="322"/>
      <c r="CE93" s="322"/>
      <c r="CK93" s="322"/>
      <c r="CQ93" s="322"/>
      <c r="CZ93" s="2"/>
    </row>
    <row r="94" spans="3:104" ht="13.5">
      <c r="C94" s="342" t="s">
        <v>11</v>
      </c>
      <c r="D94" s="343"/>
      <c r="E94" s="10"/>
      <c r="F94" s="10"/>
      <c r="G94" s="10"/>
      <c r="H94" s="344">
        <f>SUM(H70:H93)</f>
        <v>0</v>
      </c>
      <c r="I94" s="345">
        <f>SUM(I70:I93)</f>
        <v>0</v>
      </c>
      <c r="J94" s="346"/>
      <c r="K94" s="4"/>
      <c r="AU94" s="4"/>
      <c r="AV94" s="322"/>
      <c r="AW94" s="4"/>
      <c r="AZ94" s="310"/>
      <c r="BA94" s="310"/>
      <c r="BB94" s="4"/>
      <c r="BC94" s="322"/>
      <c r="BD94" s="4"/>
      <c r="BG94" s="310"/>
      <c r="BI94" s="4"/>
      <c r="BJ94" s="322"/>
      <c r="BK94" s="4"/>
      <c r="BN94" s="310"/>
      <c r="BP94" s="4"/>
      <c r="BQ94" s="322"/>
      <c r="BR94" s="4"/>
      <c r="BU94" s="310"/>
      <c r="BX94" s="322"/>
      <c r="CE94" s="322"/>
      <c r="CK94" s="322"/>
      <c r="CQ94" s="322"/>
      <c r="CZ94" s="2"/>
    </row>
    <row r="95" spans="3:104">
      <c r="C95" s="323"/>
      <c r="D95" s="347"/>
      <c r="H95" s="348"/>
      <c r="I95" s="349"/>
      <c r="AU95" s="4"/>
      <c r="AV95" s="322"/>
      <c r="AW95" s="4"/>
      <c r="AZ95" s="310"/>
      <c r="BA95" s="310"/>
      <c r="BB95" s="4"/>
      <c r="BC95" s="322"/>
      <c r="BD95" s="4"/>
      <c r="BG95" s="310"/>
      <c r="BI95" s="4"/>
      <c r="BJ95" s="322"/>
      <c r="BK95" s="4"/>
      <c r="BN95" s="310"/>
      <c r="BP95" s="4"/>
      <c r="BQ95" s="322"/>
      <c r="BR95" s="4"/>
      <c r="BU95" s="310"/>
      <c r="BX95" s="322"/>
      <c r="CE95" s="322"/>
      <c r="CK95" s="322"/>
      <c r="CQ95" s="322"/>
      <c r="CZ95" s="2"/>
    </row>
    <row r="96" spans="3:104" ht="16.899999999999999" customHeight="1">
      <c r="C96" s="350" t="s">
        <v>138</v>
      </c>
      <c r="D96" s="351"/>
      <c r="E96" s="316"/>
      <c r="F96" s="316"/>
      <c r="G96" s="316"/>
      <c r="H96" s="352"/>
      <c r="I96" s="353"/>
      <c r="AU96" s="4"/>
      <c r="AV96" s="322"/>
      <c r="AW96" s="4"/>
      <c r="AZ96" s="310"/>
      <c r="BA96" s="310"/>
      <c r="BB96" s="4"/>
      <c r="BC96" s="322"/>
      <c r="BD96" s="4"/>
      <c r="BG96" s="310"/>
      <c r="BI96" s="4"/>
      <c r="BJ96" s="322"/>
      <c r="BK96" s="4"/>
      <c r="BN96" s="310"/>
      <c r="BP96" s="4"/>
      <c r="BQ96" s="322"/>
      <c r="BR96" s="4"/>
      <c r="BU96" s="310"/>
      <c r="BX96" s="322"/>
      <c r="CE96" s="322"/>
      <c r="CK96" s="322"/>
      <c r="CQ96" s="322"/>
      <c r="CZ96" s="2"/>
    </row>
    <row r="97" spans="1:104" ht="18.600000000000001" customHeight="1">
      <c r="C97" s="333" t="s">
        <v>139</v>
      </c>
      <c r="D97" s="354"/>
      <c r="E97" s="325"/>
      <c r="F97" s="325"/>
      <c r="G97" s="325"/>
      <c r="H97" s="327">
        <f>P16</f>
        <v>0</v>
      </c>
      <c r="I97" s="335"/>
      <c r="AU97" s="4"/>
      <c r="AV97" s="322"/>
      <c r="AW97" s="4"/>
      <c r="AZ97" s="310"/>
      <c r="BA97" s="310"/>
      <c r="BB97" s="4"/>
      <c r="BC97" s="322"/>
      <c r="BD97" s="4"/>
      <c r="BG97" s="310"/>
      <c r="BI97" s="4"/>
      <c r="BJ97" s="322"/>
      <c r="BK97" s="4"/>
      <c r="BN97" s="310"/>
      <c r="BP97" s="4"/>
      <c r="BQ97" s="322"/>
      <c r="BR97" s="4"/>
      <c r="BU97" s="310"/>
      <c r="BX97" s="322"/>
      <c r="CE97" s="322"/>
      <c r="CK97" s="322"/>
      <c r="CQ97" s="322"/>
      <c r="CZ97" s="2"/>
    </row>
    <row r="98" spans="1:104">
      <c r="AU98" s="4"/>
      <c r="AV98" s="322"/>
      <c r="AW98" s="4"/>
      <c r="AZ98" s="310"/>
      <c r="BA98" s="310"/>
      <c r="BB98" s="4"/>
      <c r="BC98" s="322"/>
      <c r="BD98" s="4"/>
      <c r="BG98" s="310"/>
      <c r="BI98" s="4"/>
      <c r="BJ98" s="322"/>
      <c r="BK98" s="4"/>
      <c r="BN98" s="310"/>
      <c r="BP98" s="4"/>
      <c r="BQ98" s="322"/>
      <c r="BR98" s="4"/>
      <c r="BU98" s="310"/>
      <c r="BX98" s="322"/>
      <c r="CE98" s="322"/>
      <c r="CK98" s="322"/>
      <c r="CQ98" s="322"/>
      <c r="CZ98" s="2"/>
    </row>
    <row r="99" spans="1:104">
      <c r="C99" s="314"/>
      <c r="D99" s="314"/>
      <c r="E99" s="314"/>
      <c r="F99" s="314"/>
      <c r="G99" s="355"/>
      <c r="H99" s="356"/>
      <c r="I99" s="356"/>
      <c r="J99" s="314"/>
      <c r="K99" s="314"/>
      <c r="L99" s="314"/>
      <c r="AU99" s="4"/>
      <c r="AV99" s="322"/>
      <c r="AW99" s="4"/>
      <c r="AZ99" s="310"/>
      <c r="BA99" s="310"/>
      <c r="BB99" s="4"/>
      <c r="BC99" s="322"/>
      <c r="BD99" s="4"/>
      <c r="BG99" s="310"/>
      <c r="BI99" s="4"/>
      <c r="BJ99" s="322"/>
      <c r="BK99" s="4"/>
      <c r="BN99" s="310"/>
      <c r="BP99" s="4"/>
      <c r="BQ99" s="322"/>
      <c r="BR99" s="4"/>
      <c r="BU99" s="310"/>
      <c r="BX99" s="322"/>
      <c r="CE99" s="322"/>
      <c r="CK99" s="322"/>
      <c r="CQ99" s="322"/>
      <c r="CZ99" s="2"/>
    </row>
    <row r="100" spans="1:104">
      <c r="C100" s="314"/>
      <c r="D100" s="314"/>
      <c r="E100" s="314"/>
      <c r="F100" s="314"/>
      <c r="G100" s="356"/>
      <c r="H100" s="356"/>
      <c r="I100" s="356"/>
      <c r="J100" s="314"/>
      <c r="K100" s="314"/>
      <c r="L100" s="314"/>
      <c r="AU100" s="4"/>
      <c r="AV100" s="322"/>
      <c r="AW100" s="4"/>
      <c r="AZ100" s="310"/>
      <c r="BA100" s="310"/>
      <c r="BB100" s="4"/>
      <c r="BC100" s="322"/>
      <c r="BD100" s="4"/>
      <c r="BG100" s="310"/>
      <c r="BI100" s="4"/>
      <c r="BJ100" s="322"/>
      <c r="BK100" s="4"/>
      <c r="BN100" s="310"/>
      <c r="BP100" s="4"/>
      <c r="BQ100" s="322"/>
      <c r="BR100" s="4"/>
      <c r="BU100" s="310"/>
      <c r="BX100" s="322"/>
      <c r="CE100" s="322"/>
      <c r="CK100" s="322"/>
      <c r="CQ100" s="322"/>
      <c r="CZ100" s="2"/>
    </row>
    <row r="101" spans="1:104">
      <c r="F101" s="357"/>
      <c r="G101" s="358"/>
      <c r="H101" s="358"/>
      <c r="I101" s="358"/>
      <c r="AU101" s="4"/>
      <c r="AV101" s="322"/>
      <c r="AW101" s="4"/>
      <c r="AZ101" s="310"/>
      <c r="BA101" s="310"/>
      <c r="BB101" s="4"/>
      <c r="BC101" s="322"/>
      <c r="BD101" s="4"/>
      <c r="BG101" s="310"/>
      <c r="BI101" s="4"/>
      <c r="BJ101" s="322"/>
      <c r="BK101" s="4"/>
      <c r="BN101" s="310"/>
      <c r="BP101" s="4"/>
      <c r="BQ101" s="322"/>
      <c r="BR101" s="4"/>
      <c r="BU101" s="310"/>
      <c r="BX101" s="322"/>
      <c r="CE101" s="322"/>
      <c r="CK101" s="322"/>
      <c r="CQ101" s="322"/>
      <c r="CZ101" s="2"/>
    </row>
    <row r="102" spans="1:104">
      <c r="F102" s="357"/>
      <c r="G102" s="359"/>
      <c r="H102" s="358"/>
      <c r="I102" s="358"/>
      <c r="AU102" s="4"/>
      <c r="AV102" s="322"/>
      <c r="AW102" s="4"/>
      <c r="AZ102" s="310"/>
      <c r="BA102" s="310"/>
      <c r="BB102" s="4"/>
      <c r="BC102" s="322"/>
      <c r="BD102" s="4"/>
      <c r="BG102" s="310"/>
      <c r="BI102" s="4"/>
      <c r="BJ102" s="322"/>
      <c r="BK102" s="4"/>
      <c r="BN102" s="310"/>
      <c r="BP102" s="4"/>
      <c r="BQ102" s="322"/>
      <c r="BR102" s="4"/>
      <c r="BU102" s="310"/>
      <c r="BX102" s="322"/>
      <c r="CE102" s="322"/>
      <c r="CK102" s="322"/>
      <c r="CQ102" s="322"/>
      <c r="CZ102" s="2"/>
    </row>
    <row r="103" spans="1:104" ht="28.9" customHeight="1">
      <c r="C103" s="2" t="s">
        <v>140</v>
      </c>
      <c r="F103" s="357"/>
      <c r="G103" s="358"/>
      <c r="H103" s="358" t="s">
        <v>141</v>
      </c>
      <c r="I103" s="358"/>
      <c r="M103" s="314"/>
      <c r="T103" s="314"/>
      <c r="U103" s="314"/>
      <c r="V103" s="314"/>
      <c r="W103" s="355"/>
      <c r="X103" s="356"/>
      <c r="Y103" s="356"/>
      <c r="Z103" s="314"/>
      <c r="AA103" s="314"/>
      <c r="AB103" s="314"/>
      <c r="AC103" s="355"/>
      <c r="AD103" s="356"/>
      <c r="AE103" s="356"/>
      <c r="AF103" s="356"/>
      <c r="AG103" s="356"/>
      <c r="AH103" s="356"/>
      <c r="AI103" s="355"/>
      <c r="AJ103" s="355"/>
      <c r="AK103" s="355"/>
      <c r="AL103" s="355"/>
      <c r="AM103" s="355"/>
      <c r="AN103" s="355"/>
      <c r="AO103" s="355"/>
      <c r="AP103" s="355"/>
      <c r="AQ103" s="355"/>
      <c r="AR103" s="355"/>
      <c r="AS103" s="355"/>
      <c r="AT103" s="355"/>
      <c r="AU103" s="355"/>
      <c r="AV103" s="355"/>
      <c r="AW103" s="355"/>
      <c r="AX103" s="355"/>
      <c r="AY103" s="355"/>
      <c r="AZ103" s="355"/>
      <c r="BA103" s="355"/>
      <c r="BB103" s="355"/>
      <c r="BC103" s="355"/>
      <c r="BD103" s="355"/>
      <c r="BE103" s="355"/>
      <c r="BF103" s="355"/>
      <c r="BG103" s="355"/>
      <c r="BH103" s="355"/>
      <c r="BI103" s="355"/>
      <c r="BJ103" s="355"/>
      <c r="BK103" s="355"/>
      <c r="BL103" s="355"/>
      <c r="BM103" s="355"/>
      <c r="BN103" s="355"/>
      <c r="BO103" s="355"/>
      <c r="BP103" s="355"/>
      <c r="BQ103" s="355"/>
      <c r="BR103" s="355"/>
      <c r="BS103" s="360"/>
      <c r="BT103" s="360"/>
      <c r="BU103" s="360"/>
      <c r="BV103" s="360"/>
      <c r="BW103" s="360"/>
      <c r="BX103" s="355"/>
      <c r="BY103" s="355"/>
      <c r="BZ103" s="355"/>
      <c r="CA103" s="355"/>
      <c r="CB103" s="355"/>
      <c r="CC103" s="355"/>
      <c r="CD103" s="355"/>
      <c r="CE103" s="355"/>
      <c r="CF103" s="356"/>
      <c r="CG103" s="262"/>
      <c r="CZ103" s="2"/>
    </row>
    <row r="104" spans="1:104">
      <c r="C104" s="2" t="s">
        <v>20</v>
      </c>
      <c r="G104" s="358"/>
      <c r="H104" s="358">
        <f>F53</f>
        <v>0</v>
      </c>
      <c r="I104" s="358"/>
      <c r="M104" s="314"/>
      <c r="N104" s="314"/>
      <c r="O104" s="355"/>
      <c r="P104" s="356"/>
      <c r="Q104" s="356"/>
      <c r="R104" s="314"/>
      <c r="S104" s="314"/>
      <c r="T104" s="314"/>
      <c r="U104" s="314"/>
      <c r="V104" s="314"/>
      <c r="W104" s="356"/>
      <c r="X104" s="356"/>
      <c r="Y104" s="356"/>
      <c r="AA104" s="314"/>
      <c r="AB104" s="314"/>
      <c r="AC104" s="356"/>
      <c r="AD104" s="356"/>
      <c r="AE104" s="356"/>
      <c r="AF104" s="262"/>
      <c r="AG104" s="262"/>
      <c r="AH104" s="356"/>
      <c r="AI104" s="356"/>
      <c r="AJ104" s="356"/>
      <c r="AK104" s="356"/>
      <c r="AL104" s="262"/>
      <c r="AM104" s="262"/>
      <c r="AN104" s="262"/>
      <c r="AO104" s="356"/>
      <c r="AP104" s="356"/>
      <c r="AQ104" s="356"/>
      <c r="AR104" s="356"/>
      <c r="AS104" s="356"/>
      <c r="AT104" s="356"/>
      <c r="AU104" s="356"/>
      <c r="AV104" s="356"/>
      <c r="AW104" s="356"/>
      <c r="AX104" s="356"/>
      <c r="AY104" s="356"/>
      <c r="AZ104" s="356"/>
      <c r="BA104" s="356"/>
      <c r="BB104" s="356"/>
      <c r="BC104" s="356"/>
      <c r="BD104" s="356"/>
      <c r="BE104" s="356"/>
      <c r="BF104" s="356"/>
      <c r="BG104" s="356"/>
      <c r="BH104" s="356"/>
      <c r="BI104" s="356"/>
      <c r="BJ104" s="356"/>
      <c r="BK104" s="356"/>
      <c r="BL104" s="356"/>
      <c r="BM104" s="356"/>
      <c r="BN104" s="356"/>
      <c r="BO104" s="356"/>
      <c r="BP104" s="356"/>
      <c r="BQ104" s="356"/>
      <c r="BR104" s="356"/>
      <c r="BS104" s="356"/>
      <c r="BT104" s="361"/>
      <c r="BU104" s="361"/>
      <c r="BV104" s="361"/>
      <c r="BW104" s="361"/>
      <c r="BX104" s="356"/>
      <c r="BY104" s="356"/>
      <c r="BZ104" s="356"/>
      <c r="CA104" s="356"/>
      <c r="CB104" s="356"/>
      <c r="CC104" s="356"/>
      <c r="CD104" s="356"/>
      <c r="CE104" s="356"/>
      <c r="CF104" s="356"/>
      <c r="CG104" s="356"/>
      <c r="CZ104" s="2"/>
    </row>
    <row r="105" spans="1:104">
      <c r="A105" s="263"/>
      <c r="C105" s="2" t="s">
        <v>142</v>
      </c>
      <c r="G105" s="358"/>
      <c r="H105" s="358">
        <f>F54</f>
        <v>0</v>
      </c>
      <c r="I105" s="358"/>
      <c r="N105" s="314"/>
      <c r="O105" s="356"/>
      <c r="P105" s="356"/>
      <c r="Q105" s="356"/>
      <c r="R105" s="314"/>
      <c r="S105" s="314"/>
      <c r="U105" s="272"/>
      <c r="V105" s="357"/>
      <c r="W105" s="358"/>
      <c r="X105" s="358"/>
      <c r="Y105" s="358"/>
      <c r="Z105" s="362"/>
      <c r="AB105" s="357"/>
      <c r="AC105" s="358"/>
      <c r="AD105" s="358"/>
      <c r="AE105" s="358"/>
      <c r="AI105" s="358"/>
      <c r="AJ105" s="358"/>
      <c r="AK105" s="358"/>
      <c r="AO105" s="358"/>
      <c r="AP105" s="358"/>
      <c r="AQ105" s="358"/>
      <c r="AR105" s="314"/>
      <c r="AS105" s="314"/>
      <c r="AT105" s="314"/>
      <c r="AU105" s="314"/>
      <c r="AV105" s="358"/>
      <c r="AW105" s="358"/>
      <c r="AX105" s="358"/>
      <c r="AY105" s="314"/>
      <c r="AZ105" s="314"/>
      <c r="BA105" s="314"/>
      <c r="BB105" s="314"/>
      <c r="BC105" s="358"/>
      <c r="BD105" s="358"/>
      <c r="BE105" s="358"/>
      <c r="BF105" s="314"/>
      <c r="BG105" s="314"/>
      <c r="BH105" s="314"/>
      <c r="BI105" s="314"/>
      <c r="BJ105" s="358"/>
      <c r="BK105" s="358"/>
      <c r="BL105" s="358"/>
      <c r="BM105" s="314"/>
      <c r="BN105" s="314"/>
      <c r="BQ105" s="358"/>
      <c r="BR105" s="358"/>
      <c r="BS105" s="358"/>
      <c r="BT105" s="4"/>
      <c r="BU105" s="4"/>
      <c r="BV105" s="4"/>
      <c r="BW105" s="4"/>
      <c r="BX105" s="358"/>
      <c r="BY105" s="358"/>
      <c r="BZ105" s="358"/>
      <c r="CA105" s="314"/>
      <c r="CB105" s="314"/>
      <c r="CC105" s="314"/>
      <c r="CD105" s="314"/>
      <c r="CE105" s="358"/>
      <c r="CF105" s="358"/>
      <c r="CG105" s="358"/>
      <c r="CZ105" s="2"/>
    </row>
    <row r="106" spans="1:104">
      <c r="A106" s="263"/>
      <c r="C106" s="2" t="s">
        <v>143</v>
      </c>
      <c r="G106" s="358"/>
      <c r="H106" s="358">
        <f>H84</f>
        <v>0</v>
      </c>
      <c r="I106" s="358"/>
      <c r="N106" s="357"/>
      <c r="O106" s="358"/>
      <c r="P106" s="358"/>
      <c r="Q106" s="358"/>
      <c r="U106" s="272"/>
      <c r="V106" s="357"/>
      <c r="W106" s="358"/>
      <c r="X106" s="358"/>
      <c r="Y106" s="358"/>
      <c r="Z106" s="362"/>
      <c r="AB106" s="357"/>
      <c r="AC106" s="358"/>
      <c r="AD106" s="358"/>
      <c r="AE106" s="358"/>
      <c r="AI106" s="358"/>
      <c r="AJ106" s="358"/>
      <c r="AK106" s="358"/>
      <c r="AO106" s="358"/>
      <c r="AP106" s="358"/>
      <c r="AQ106" s="358"/>
      <c r="AR106" s="314"/>
      <c r="AS106" s="314"/>
      <c r="AT106" s="314"/>
      <c r="AU106" s="314"/>
      <c r="AV106" s="358"/>
      <c r="AW106" s="358"/>
      <c r="AX106" s="358"/>
      <c r="AY106" s="314"/>
      <c r="AZ106" s="314"/>
      <c r="BA106" s="314"/>
      <c r="BB106" s="314"/>
      <c r="BC106" s="358"/>
      <c r="BD106" s="358"/>
      <c r="BE106" s="358"/>
      <c r="BF106" s="314"/>
      <c r="BG106" s="314"/>
      <c r="BH106" s="314"/>
      <c r="BI106" s="314"/>
      <c r="BJ106" s="358"/>
      <c r="BK106" s="358"/>
      <c r="BL106" s="358"/>
      <c r="BM106" s="314"/>
      <c r="BN106" s="314"/>
      <c r="BQ106" s="358"/>
      <c r="BR106" s="358"/>
      <c r="BS106" s="358"/>
      <c r="BT106" s="4"/>
      <c r="BU106" s="4"/>
      <c r="BV106" s="4"/>
      <c r="BW106" s="4"/>
      <c r="BX106" s="358"/>
      <c r="BY106" s="358"/>
      <c r="BZ106" s="358"/>
      <c r="CA106" s="314"/>
      <c r="CB106" s="314"/>
      <c r="CC106" s="314"/>
      <c r="CD106" s="314"/>
      <c r="CE106" s="358"/>
      <c r="CF106" s="358"/>
      <c r="CG106" s="358"/>
      <c r="CZ106" s="2"/>
    </row>
    <row r="107" spans="1:104">
      <c r="A107" s="263"/>
      <c r="C107" s="2" t="s">
        <v>144</v>
      </c>
      <c r="G107" s="358"/>
      <c r="H107" s="358">
        <f>H85</f>
        <v>0</v>
      </c>
      <c r="I107" s="358"/>
      <c r="N107" s="357"/>
      <c r="O107" s="359"/>
      <c r="P107" s="358"/>
      <c r="Q107" s="358"/>
      <c r="U107" s="272"/>
      <c r="V107" s="357"/>
      <c r="W107" s="358"/>
      <c r="X107" s="358"/>
      <c r="Y107" s="358"/>
      <c r="Z107" s="362"/>
      <c r="AB107" s="357"/>
      <c r="AC107" s="358"/>
      <c r="AD107" s="358"/>
      <c r="AE107" s="358"/>
      <c r="AI107" s="358"/>
      <c r="AJ107" s="358"/>
      <c r="AK107" s="358"/>
      <c r="AO107" s="358"/>
      <c r="AP107" s="358"/>
      <c r="AQ107" s="358"/>
      <c r="AR107" s="314"/>
      <c r="AS107" s="314"/>
      <c r="AT107" s="314"/>
      <c r="AU107" s="314"/>
      <c r="AV107" s="358"/>
      <c r="AW107" s="358"/>
      <c r="AX107" s="358"/>
      <c r="AY107" s="314"/>
      <c r="AZ107" s="314"/>
      <c r="BA107" s="314"/>
      <c r="BB107" s="314"/>
      <c r="BC107" s="358"/>
      <c r="BD107" s="358"/>
      <c r="BE107" s="358"/>
      <c r="BF107" s="314"/>
      <c r="BG107" s="314"/>
      <c r="BH107" s="314"/>
      <c r="BI107" s="314"/>
      <c r="BJ107" s="358"/>
      <c r="BK107" s="358"/>
      <c r="BL107" s="358"/>
      <c r="BM107" s="314"/>
      <c r="BN107" s="314"/>
      <c r="BQ107" s="358"/>
      <c r="BR107" s="358"/>
      <c r="BS107" s="358"/>
      <c r="BT107" s="4"/>
      <c r="BU107" s="4"/>
      <c r="BV107" s="4"/>
      <c r="BW107" s="4"/>
      <c r="BX107" s="358"/>
      <c r="BY107" s="358"/>
      <c r="BZ107" s="358"/>
      <c r="CA107" s="314"/>
      <c r="CB107" s="314"/>
      <c r="CC107" s="314"/>
      <c r="CD107" s="314"/>
      <c r="CE107" s="358"/>
      <c r="CF107" s="358"/>
      <c r="CG107" s="358"/>
      <c r="CZ107" s="2"/>
    </row>
    <row r="108" spans="1:104">
      <c r="A108" s="263"/>
      <c r="C108" s="2" t="s">
        <v>145</v>
      </c>
      <c r="G108" s="358"/>
      <c r="H108" s="358">
        <f>H86</f>
        <v>0</v>
      </c>
      <c r="I108" s="358"/>
      <c r="N108" s="357"/>
      <c r="O108" s="358"/>
      <c r="P108" s="358"/>
      <c r="Q108" s="358"/>
      <c r="U108" s="272"/>
      <c r="W108" s="358"/>
      <c r="X108" s="358"/>
      <c r="Y108" s="358"/>
      <c r="Z108" s="362"/>
      <c r="AC108" s="358"/>
      <c r="AD108" s="358"/>
      <c r="AE108" s="358"/>
      <c r="AI108" s="358"/>
      <c r="AJ108" s="358"/>
      <c r="AK108" s="358"/>
      <c r="AO108" s="358"/>
      <c r="AP108" s="358"/>
      <c r="AQ108" s="358"/>
      <c r="AR108" s="314"/>
      <c r="AS108" s="314"/>
      <c r="AT108" s="314"/>
      <c r="AU108" s="314"/>
      <c r="AV108" s="358"/>
      <c r="AW108" s="358"/>
      <c r="AX108" s="358"/>
      <c r="AY108" s="314"/>
      <c r="AZ108" s="314"/>
      <c r="BA108" s="314"/>
      <c r="BB108" s="314"/>
      <c r="BC108" s="358"/>
      <c r="BD108" s="358"/>
      <c r="BE108" s="358"/>
      <c r="BF108" s="314"/>
      <c r="BG108" s="314"/>
      <c r="BH108" s="314"/>
      <c r="BI108" s="314"/>
      <c r="BJ108" s="358"/>
      <c r="BK108" s="358"/>
      <c r="BL108" s="358"/>
      <c r="BM108" s="314"/>
      <c r="BN108" s="314"/>
      <c r="BQ108" s="358"/>
      <c r="BR108" s="358"/>
      <c r="BS108" s="358"/>
      <c r="BT108" s="4"/>
      <c r="BU108" s="4"/>
      <c r="BV108" s="4"/>
      <c r="BW108" s="4"/>
      <c r="BX108" s="358"/>
      <c r="BY108" s="358"/>
      <c r="BZ108" s="358"/>
      <c r="CA108" s="314"/>
      <c r="CB108" s="314"/>
      <c r="CC108" s="314"/>
      <c r="CD108" s="314"/>
      <c r="CE108" s="358"/>
      <c r="CF108" s="358"/>
      <c r="CG108" s="358"/>
      <c r="CZ108" s="2"/>
    </row>
    <row r="109" spans="1:104">
      <c r="A109" s="263"/>
      <c r="C109" s="2" t="s">
        <v>146</v>
      </c>
      <c r="G109" s="358"/>
      <c r="H109" s="358">
        <f>H87</f>
        <v>0</v>
      </c>
      <c r="I109" s="358"/>
      <c r="O109" s="358"/>
      <c r="P109" s="358"/>
      <c r="Q109" s="358"/>
      <c r="U109" s="272"/>
      <c r="W109" s="358"/>
      <c r="X109" s="358"/>
      <c r="Y109" s="358"/>
      <c r="Z109" s="362"/>
      <c r="AC109" s="358"/>
      <c r="AD109" s="358"/>
      <c r="AE109" s="358"/>
      <c r="AI109" s="358"/>
      <c r="AJ109" s="358"/>
      <c r="AK109" s="358"/>
      <c r="AO109" s="358"/>
      <c r="AP109" s="358"/>
      <c r="AQ109" s="358"/>
      <c r="AR109" s="314"/>
      <c r="AS109" s="314"/>
      <c r="AT109" s="314"/>
      <c r="AU109" s="314"/>
      <c r="AV109" s="358"/>
      <c r="AW109" s="358"/>
      <c r="AX109" s="358"/>
      <c r="AY109" s="314"/>
      <c r="AZ109" s="314"/>
      <c r="BA109" s="314"/>
      <c r="BB109" s="314"/>
      <c r="BC109" s="358"/>
      <c r="BD109" s="358"/>
      <c r="BE109" s="358"/>
      <c r="BF109" s="314"/>
      <c r="BG109" s="314"/>
      <c r="BH109" s="314"/>
      <c r="BI109" s="314"/>
      <c r="BJ109" s="358"/>
      <c r="BK109" s="358"/>
      <c r="BL109" s="358"/>
      <c r="BM109" s="314"/>
      <c r="BN109" s="314"/>
      <c r="BQ109" s="358"/>
      <c r="BR109" s="358"/>
      <c r="BS109" s="358"/>
      <c r="BT109" s="4"/>
      <c r="BU109" s="4"/>
      <c r="BV109" s="4"/>
      <c r="BW109" s="4"/>
      <c r="BX109" s="358"/>
      <c r="BY109" s="358"/>
      <c r="BZ109" s="358"/>
      <c r="CA109" s="314"/>
      <c r="CB109" s="314"/>
      <c r="CC109" s="314"/>
      <c r="CD109" s="314"/>
      <c r="CE109" s="358"/>
      <c r="CF109" s="358"/>
      <c r="CG109" s="358"/>
      <c r="CZ109" s="2"/>
    </row>
    <row r="110" spans="1:104">
      <c r="A110" s="263"/>
      <c r="G110" s="358"/>
      <c r="H110" s="358"/>
      <c r="I110" s="358"/>
      <c r="O110" s="358"/>
      <c r="P110" s="358"/>
      <c r="Q110" s="358"/>
      <c r="U110" s="272"/>
      <c r="W110" s="358"/>
      <c r="X110" s="358"/>
      <c r="Y110" s="358"/>
      <c r="Z110" s="362"/>
      <c r="AC110" s="358"/>
      <c r="AD110" s="358"/>
      <c r="AE110" s="358"/>
      <c r="AI110" s="358"/>
      <c r="AJ110" s="358"/>
      <c r="AK110" s="358"/>
      <c r="AO110" s="358"/>
      <c r="AP110" s="358"/>
      <c r="AQ110" s="358"/>
      <c r="AR110" s="314"/>
      <c r="AS110" s="314"/>
      <c r="AT110" s="314"/>
      <c r="AU110" s="314"/>
      <c r="AV110" s="358"/>
      <c r="AW110" s="358"/>
      <c r="AX110" s="358"/>
      <c r="AY110" s="314"/>
      <c r="AZ110" s="314"/>
      <c r="BA110" s="314"/>
      <c r="BB110" s="314"/>
      <c r="BC110" s="358"/>
      <c r="BD110" s="358"/>
      <c r="BE110" s="358"/>
      <c r="BF110" s="314"/>
      <c r="BG110" s="314"/>
      <c r="BH110" s="314"/>
      <c r="BI110" s="314"/>
      <c r="BJ110" s="358"/>
      <c r="BK110" s="358"/>
      <c r="BL110" s="358"/>
      <c r="BM110" s="314"/>
      <c r="BN110" s="314"/>
      <c r="BQ110" s="358"/>
      <c r="BR110" s="358"/>
      <c r="BS110" s="358"/>
      <c r="BT110" s="4"/>
      <c r="BU110" s="4"/>
      <c r="BV110" s="4"/>
      <c r="BW110" s="4"/>
      <c r="BX110" s="358"/>
      <c r="BY110" s="358"/>
      <c r="BZ110" s="358"/>
      <c r="CA110" s="314"/>
      <c r="CB110" s="314"/>
      <c r="CC110" s="314"/>
      <c r="CD110" s="314"/>
      <c r="CE110" s="358"/>
      <c r="CF110" s="358"/>
      <c r="CG110" s="358"/>
      <c r="CZ110" s="2"/>
    </row>
    <row r="111" spans="1:104">
      <c r="A111" s="263"/>
      <c r="G111" s="358"/>
      <c r="H111" s="358">
        <f>H104+H105+H106+H107+H108+H109</f>
        <v>0</v>
      </c>
      <c r="I111" s="358"/>
      <c r="O111" s="358"/>
      <c r="P111" s="358"/>
      <c r="Q111" s="358"/>
      <c r="U111" s="272"/>
      <c r="W111" s="358"/>
      <c r="X111" s="358"/>
      <c r="Y111" s="358"/>
      <c r="Z111" s="362"/>
      <c r="AC111" s="358"/>
      <c r="AD111" s="358"/>
      <c r="AE111" s="358"/>
      <c r="AI111" s="358"/>
      <c r="AJ111" s="358"/>
      <c r="AK111" s="358"/>
      <c r="AO111" s="358"/>
      <c r="AP111" s="358"/>
      <c r="AQ111" s="358"/>
      <c r="AR111" s="314"/>
      <c r="AS111" s="314"/>
      <c r="AT111" s="314"/>
      <c r="AU111" s="314"/>
      <c r="AV111" s="358"/>
      <c r="AW111" s="358"/>
      <c r="AX111" s="358"/>
      <c r="AY111" s="314"/>
      <c r="AZ111" s="314"/>
      <c r="BA111" s="314"/>
      <c r="BB111" s="314"/>
      <c r="BC111" s="358"/>
      <c r="BD111" s="358"/>
      <c r="BE111" s="358"/>
      <c r="BF111" s="314"/>
      <c r="BG111" s="314"/>
      <c r="BH111" s="314"/>
      <c r="BI111" s="314"/>
      <c r="BJ111" s="358"/>
      <c r="BK111" s="358"/>
      <c r="BL111" s="358"/>
      <c r="BM111" s="314"/>
      <c r="BN111" s="314"/>
      <c r="BQ111" s="358"/>
      <c r="BR111" s="358"/>
      <c r="BS111" s="358"/>
      <c r="BT111" s="4"/>
      <c r="BU111" s="4"/>
      <c r="BV111" s="4"/>
      <c r="BW111" s="4"/>
      <c r="BX111" s="358"/>
      <c r="BY111" s="358"/>
      <c r="BZ111" s="358"/>
      <c r="CA111" s="314"/>
      <c r="CB111" s="314"/>
      <c r="CC111" s="314"/>
      <c r="CD111" s="314"/>
      <c r="CE111" s="358"/>
      <c r="CF111" s="358"/>
      <c r="CG111" s="358"/>
      <c r="CZ111" s="2"/>
    </row>
    <row r="112" spans="1:104">
      <c r="A112" s="263"/>
      <c r="G112" s="358"/>
      <c r="H112" s="358"/>
      <c r="I112" s="358"/>
      <c r="O112" s="358"/>
      <c r="P112" s="358"/>
      <c r="Q112" s="358"/>
      <c r="U112" s="272"/>
      <c r="W112" s="358"/>
      <c r="X112" s="358"/>
      <c r="Y112" s="358"/>
      <c r="Z112" s="362"/>
      <c r="AC112" s="358"/>
      <c r="AD112" s="358"/>
      <c r="AE112" s="358"/>
      <c r="AI112" s="358"/>
      <c r="AJ112" s="358"/>
      <c r="AK112" s="358"/>
      <c r="AO112" s="358"/>
      <c r="AP112" s="358"/>
      <c r="AQ112" s="358"/>
      <c r="AR112" s="314"/>
      <c r="AS112" s="314"/>
      <c r="AT112" s="314"/>
      <c r="AU112" s="314"/>
      <c r="AV112" s="358"/>
      <c r="AW112" s="358"/>
      <c r="AX112" s="358"/>
      <c r="AY112" s="314"/>
      <c r="AZ112" s="314"/>
      <c r="BA112" s="314"/>
      <c r="BB112" s="314"/>
      <c r="BC112" s="358"/>
      <c r="BD112" s="358"/>
      <c r="BE112" s="358"/>
      <c r="BF112" s="314"/>
      <c r="BG112" s="314"/>
      <c r="BH112" s="314"/>
      <c r="BI112" s="314"/>
      <c r="BJ112" s="358"/>
      <c r="BK112" s="358"/>
      <c r="BL112" s="358"/>
      <c r="BM112" s="314"/>
      <c r="BN112" s="314"/>
      <c r="BQ112" s="358"/>
      <c r="BR112" s="358"/>
      <c r="BS112" s="358"/>
      <c r="BT112" s="4"/>
      <c r="BU112" s="4"/>
      <c r="BV112" s="4"/>
      <c r="BW112" s="4"/>
      <c r="BX112" s="358"/>
      <c r="BY112" s="358"/>
      <c r="BZ112" s="358"/>
      <c r="CA112" s="314"/>
      <c r="CB112" s="314"/>
      <c r="CC112" s="314"/>
      <c r="CD112" s="314"/>
      <c r="CE112" s="358"/>
      <c r="CF112" s="358"/>
      <c r="CG112" s="358"/>
      <c r="CZ112" s="2"/>
    </row>
    <row r="113" spans="1:104">
      <c r="A113" s="263"/>
      <c r="G113" s="358"/>
      <c r="H113" s="358"/>
      <c r="I113" s="358"/>
      <c r="O113" s="358"/>
      <c r="P113" s="358"/>
      <c r="Q113" s="358"/>
      <c r="U113" s="272"/>
      <c r="W113" s="358"/>
      <c r="X113" s="358"/>
      <c r="Y113" s="358"/>
      <c r="Z113" s="362"/>
      <c r="AC113" s="358"/>
      <c r="AD113" s="358"/>
      <c r="AE113" s="358"/>
      <c r="AI113" s="358"/>
      <c r="AJ113" s="358"/>
      <c r="AK113" s="358"/>
      <c r="AO113" s="358"/>
      <c r="AP113" s="358"/>
      <c r="AQ113" s="358"/>
      <c r="AR113" s="314"/>
      <c r="AS113" s="314"/>
      <c r="AT113" s="314"/>
      <c r="AU113" s="314"/>
      <c r="AV113" s="358"/>
      <c r="AW113" s="358"/>
      <c r="AX113" s="358"/>
      <c r="AY113" s="314"/>
      <c r="AZ113" s="314"/>
      <c r="BA113" s="314"/>
      <c r="BB113" s="314"/>
      <c r="BC113" s="358"/>
      <c r="BD113" s="358"/>
      <c r="BE113" s="358"/>
      <c r="BF113" s="314"/>
      <c r="BG113" s="314"/>
      <c r="BH113" s="314"/>
      <c r="BI113" s="314"/>
      <c r="BJ113" s="358"/>
      <c r="BK113" s="358"/>
      <c r="BL113" s="358"/>
      <c r="BM113" s="314"/>
      <c r="BN113" s="314"/>
      <c r="BQ113" s="358"/>
      <c r="BR113" s="358"/>
      <c r="BS113" s="358"/>
      <c r="BT113" s="4"/>
      <c r="BU113" s="4"/>
      <c r="BV113" s="4"/>
      <c r="BW113" s="4"/>
      <c r="BX113" s="358"/>
      <c r="BY113" s="358"/>
      <c r="BZ113" s="358"/>
      <c r="CA113" s="314"/>
      <c r="CB113" s="314"/>
      <c r="CC113" s="314"/>
      <c r="CD113" s="314"/>
      <c r="CE113" s="358"/>
      <c r="CF113" s="358"/>
      <c r="CG113" s="358"/>
      <c r="CZ113" s="2"/>
    </row>
    <row r="114" spans="1:104">
      <c r="A114" s="263"/>
      <c r="G114" s="358"/>
      <c r="H114" s="358"/>
      <c r="I114" s="358"/>
      <c r="O114" s="358"/>
      <c r="P114" s="358"/>
      <c r="Q114" s="358"/>
      <c r="U114" s="272"/>
      <c r="W114" s="358"/>
      <c r="X114" s="358"/>
      <c r="Y114" s="358"/>
      <c r="Z114" s="362"/>
      <c r="AC114" s="358"/>
      <c r="AD114" s="358"/>
      <c r="AE114" s="358"/>
      <c r="AI114" s="358"/>
      <c r="AJ114" s="358"/>
      <c r="AK114" s="358"/>
      <c r="AO114" s="358"/>
      <c r="AP114" s="358"/>
      <c r="AQ114" s="358"/>
      <c r="AR114" s="314"/>
      <c r="AS114" s="314"/>
      <c r="AT114" s="314"/>
      <c r="AU114" s="314"/>
      <c r="AV114" s="358"/>
      <c r="AW114" s="358"/>
      <c r="AX114" s="358"/>
      <c r="AY114" s="314"/>
      <c r="AZ114" s="314"/>
      <c r="BA114" s="314"/>
      <c r="BB114" s="314"/>
      <c r="BC114" s="358"/>
      <c r="BD114" s="358"/>
      <c r="BE114" s="358"/>
      <c r="BF114" s="314"/>
      <c r="BG114" s="314"/>
      <c r="BH114" s="314"/>
      <c r="BI114" s="314"/>
      <c r="BJ114" s="358"/>
      <c r="BK114" s="358"/>
      <c r="BL114" s="358"/>
      <c r="BM114" s="314"/>
      <c r="BN114" s="314"/>
      <c r="BQ114" s="358"/>
      <c r="BR114" s="358"/>
      <c r="BS114" s="358"/>
      <c r="BT114" s="4"/>
      <c r="BU114" s="4"/>
      <c r="BV114" s="4"/>
      <c r="BW114" s="4"/>
      <c r="BX114" s="358"/>
      <c r="BY114" s="358"/>
      <c r="BZ114" s="358"/>
      <c r="CA114" s="314"/>
      <c r="CB114" s="314"/>
      <c r="CC114" s="314"/>
      <c r="CD114" s="314"/>
      <c r="CE114" s="358"/>
      <c r="CF114" s="358"/>
      <c r="CG114" s="358"/>
      <c r="CZ114" s="2"/>
    </row>
    <row r="115" spans="1:104">
      <c r="A115" s="263"/>
      <c r="G115" s="358"/>
      <c r="H115" s="358"/>
      <c r="I115" s="358"/>
      <c r="O115" s="358"/>
      <c r="P115" s="358"/>
      <c r="Q115" s="358"/>
      <c r="U115" s="272"/>
      <c r="W115" s="358"/>
      <c r="X115" s="358"/>
      <c r="Y115" s="358"/>
      <c r="Z115" s="362"/>
      <c r="AC115" s="358"/>
      <c r="AD115" s="358"/>
      <c r="AE115" s="358"/>
      <c r="AI115" s="358"/>
      <c r="AJ115" s="358"/>
      <c r="AK115" s="358"/>
      <c r="AO115" s="358"/>
      <c r="AP115" s="358"/>
      <c r="AQ115" s="358"/>
      <c r="AR115" s="314"/>
      <c r="AS115" s="314"/>
      <c r="AT115" s="314"/>
      <c r="AU115" s="314"/>
      <c r="AV115" s="358"/>
      <c r="AW115" s="358"/>
      <c r="AX115" s="358"/>
      <c r="AY115" s="314"/>
      <c r="AZ115" s="314"/>
      <c r="BA115" s="314"/>
      <c r="BB115" s="314"/>
      <c r="BC115" s="358"/>
      <c r="BD115" s="358"/>
      <c r="BE115" s="358"/>
      <c r="BF115" s="314"/>
      <c r="BG115" s="314"/>
      <c r="BH115" s="314"/>
      <c r="BI115" s="314"/>
      <c r="BJ115" s="358"/>
      <c r="BK115" s="358"/>
      <c r="BL115" s="358"/>
      <c r="BM115" s="314"/>
      <c r="BN115" s="314"/>
      <c r="BQ115" s="358"/>
      <c r="BR115" s="358"/>
      <c r="BS115" s="358"/>
      <c r="BT115" s="4"/>
      <c r="BU115" s="4"/>
      <c r="BV115" s="4"/>
      <c r="BW115" s="4"/>
      <c r="BX115" s="358"/>
      <c r="BY115" s="358"/>
      <c r="BZ115" s="358"/>
      <c r="CA115" s="314"/>
      <c r="CB115" s="314"/>
      <c r="CC115" s="314"/>
      <c r="CD115" s="314"/>
      <c r="CE115" s="358"/>
      <c r="CF115" s="358"/>
      <c r="CG115" s="358"/>
      <c r="CZ115" s="2"/>
    </row>
    <row r="116" spans="1:104">
      <c r="A116" s="263"/>
      <c r="G116" s="363"/>
      <c r="H116" s="363"/>
      <c r="I116" s="363"/>
      <c r="O116" s="358"/>
      <c r="P116" s="358"/>
      <c r="Q116" s="358"/>
      <c r="U116" s="272"/>
      <c r="W116" s="358"/>
      <c r="X116" s="358"/>
      <c r="Y116" s="358"/>
      <c r="Z116" s="362"/>
      <c r="AC116" s="358"/>
      <c r="AD116" s="358"/>
      <c r="AE116" s="358"/>
      <c r="AI116" s="358"/>
      <c r="AJ116" s="358"/>
      <c r="AK116" s="358"/>
      <c r="AO116" s="358"/>
      <c r="AP116" s="358"/>
      <c r="AQ116" s="358"/>
      <c r="AR116" s="314"/>
      <c r="AS116" s="314"/>
      <c r="AT116" s="314"/>
      <c r="AU116" s="314"/>
      <c r="AV116" s="358"/>
      <c r="AW116" s="358"/>
      <c r="AX116" s="358"/>
      <c r="AY116" s="314"/>
      <c r="AZ116" s="314"/>
      <c r="BA116" s="314"/>
      <c r="BB116" s="314"/>
      <c r="BC116" s="358"/>
      <c r="BD116" s="358"/>
      <c r="BE116" s="358"/>
      <c r="BF116" s="314"/>
      <c r="BG116" s="314"/>
      <c r="BH116" s="314"/>
      <c r="BI116" s="314"/>
      <c r="BJ116" s="358"/>
      <c r="BK116" s="358"/>
      <c r="BL116" s="358"/>
      <c r="BM116" s="314"/>
      <c r="BN116" s="314"/>
      <c r="BQ116" s="358"/>
      <c r="BR116" s="358"/>
      <c r="BS116" s="358"/>
      <c r="BT116" s="4"/>
      <c r="BU116" s="4"/>
      <c r="BV116" s="4"/>
      <c r="BW116" s="4"/>
      <c r="BX116" s="358"/>
      <c r="BY116" s="358"/>
      <c r="BZ116" s="358"/>
      <c r="CA116" s="314"/>
      <c r="CB116" s="314"/>
      <c r="CC116" s="314"/>
      <c r="CD116" s="314"/>
      <c r="CE116" s="358"/>
      <c r="CF116" s="358"/>
      <c r="CG116" s="358"/>
      <c r="CZ116" s="2"/>
    </row>
    <row r="117" spans="1:104">
      <c r="A117" s="263"/>
      <c r="G117" s="363"/>
      <c r="H117" s="363"/>
      <c r="I117" s="363"/>
      <c r="O117" s="358"/>
      <c r="P117" s="358"/>
      <c r="Q117" s="358"/>
      <c r="U117" s="272"/>
      <c r="W117" s="358"/>
      <c r="X117" s="358"/>
      <c r="Y117" s="358"/>
      <c r="Z117" s="362"/>
      <c r="AC117" s="358"/>
      <c r="AD117" s="358"/>
      <c r="AE117" s="358"/>
      <c r="AI117" s="358"/>
      <c r="AJ117" s="358"/>
      <c r="AK117" s="358"/>
      <c r="AO117" s="358"/>
      <c r="AP117" s="358"/>
      <c r="AQ117" s="358"/>
      <c r="AR117" s="314"/>
      <c r="AS117" s="314"/>
      <c r="AT117" s="314"/>
      <c r="AU117" s="314"/>
      <c r="AV117" s="358"/>
      <c r="AW117" s="358"/>
      <c r="AX117" s="358"/>
      <c r="AY117" s="314"/>
      <c r="AZ117" s="314"/>
      <c r="BA117" s="314"/>
      <c r="BB117" s="314"/>
      <c r="BC117" s="358"/>
      <c r="BD117" s="358"/>
      <c r="BE117" s="358"/>
      <c r="BF117" s="314"/>
      <c r="BG117" s="314"/>
      <c r="BH117" s="314"/>
      <c r="BI117" s="314"/>
      <c r="BJ117" s="358"/>
      <c r="BK117" s="358"/>
      <c r="BL117" s="358"/>
      <c r="BM117" s="314"/>
      <c r="BN117" s="314"/>
      <c r="BQ117" s="358"/>
      <c r="BR117" s="358"/>
      <c r="BS117" s="358"/>
      <c r="BT117" s="4"/>
      <c r="BU117" s="4"/>
      <c r="BV117" s="4"/>
      <c r="BW117" s="4"/>
      <c r="BX117" s="358"/>
      <c r="BY117" s="358"/>
      <c r="BZ117" s="358"/>
      <c r="CA117" s="314"/>
      <c r="CB117" s="314"/>
      <c r="CC117" s="314"/>
      <c r="CD117" s="314"/>
      <c r="CE117" s="358"/>
      <c r="CF117" s="358"/>
      <c r="CG117" s="358"/>
      <c r="CZ117" s="2"/>
    </row>
    <row r="118" spans="1:104">
      <c r="A118" s="263"/>
      <c r="F118" s="358"/>
      <c r="G118" s="358"/>
      <c r="H118" s="358"/>
      <c r="I118" s="358"/>
      <c r="O118" s="358"/>
      <c r="P118" s="358"/>
      <c r="Q118" s="358"/>
      <c r="U118" s="272"/>
      <c r="W118" s="358"/>
      <c r="X118" s="358"/>
      <c r="Y118" s="358"/>
      <c r="Z118" s="362"/>
      <c r="AC118" s="358"/>
      <c r="AD118" s="358"/>
      <c r="AE118" s="358"/>
      <c r="AI118" s="358"/>
      <c r="AJ118" s="358"/>
      <c r="AK118" s="358"/>
      <c r="AO118" s="358"/>
      <c r="AP118" s="358"/>
      <c r="AQ118" s="358"/>
      <c r="AV118" s="358"/>
      <c r="AW118" s="358"/>
      <c r="AX118" s="358"/>
      <c r="AY118" s="314"/>
      <c r="AZ118" s="314"/>
      <c r="BA118" s="314"/>
      <c r="BB118" s="314"/>
      <c r="BC118" s="358"/>
      <c r="BD118" s="358"/>
      <c r="BE118" s="358"/>
      <c r="BF118" s="314"/>
      <c r="BG118" s="314"/>
      <c r="BH118" s="314"/>
      <c r="BI118" s="314"/>
      <c r="BJ118" s="358"/>
      <c r="BK118" s="358"/>
      <c r="BL118" s="358"/>
      <c r="BM118" s="314"/>
      <c r="BN118" s="314"/>
      <c r="BQ118" s="358"/>
      <c r="BR118" s="358"/>
      <c r="BS118" s="358"/>
      <c r="BT118" s="4"/>
      <c r="BU118" s="4"/>
      <c r="BV118" s="4"/>
      <c r="BW118" s="4"/>
      <c r="BX118" s="358"/>
      <c r="BY118" s="358"/>
      <c r="BZ118" s="358"/>
      <c r="CA118" s="314"/>
      <c r="CB118" s="314"/>
      <c r="CC118" s="314"/>
      <c r="CD118" s="314"/>
      <c r="CE118" s="358"/>
      <c r="CF118" s="358"/>
      <c r="CG118" s="358"/>
      <c r="CZ118" s="2"/>
    </row>
    <row r="119" spans="1:104">
      <c r="A119" s="263"/>
      <c r="G119" s="358"/>
      <c r="H119" s="358"/>
      <c r="I119" s="358"/>
      <c r="O119" s="358"/>
      <c r="P119" s="358"/>
      <c r="Q119" s="358"/>
      <c r="U119" s="272"/>
      <c r="W119" s="358"/>
      <c r="X119" s="358"/>
      <c r="Y119" s="358"/>
      <c r="Z119" s="362"/>
      <c r="AC119" s="358"/>
      <c r="AD119" s="358"/>
      <c r="AE119" s="358"/>
      <c r="AI119" s="358"/>
      <c r="AJ119" s="358"/>
      <c r="AK119" s="358"/>
      <c r="AO119" s="358"/>
      <c r="AP119" s="358"/>
      <c r="AQ119" s="358"/>
      <c r="AV119" s="358"/>
      <c r="AW119" s="358"/>
      <c r="AX119" s="358"/>
      <c r="AY119" s="314"/>
      <c r="AZ119" s="314"/>
      <c r="BA119" s="314"/>
      <c r="BB119" s="314"/>
      <c r="BC119" s="358"/>
      <c r="BD119" s="358"/>
      <c r="BE119" s="358"/>
      <c r="BF119" s="314"/>
      <c r="BG119" s="314"/>
      <c r="BH119" s="314"/>
      <c r="BI119" s="314"/>
      <c r="BJ119" s="358"/>
      <c r="BK119" s="358"/>
      <c r="BL119" s="358"/>
      <c r="BM119" s="314"/>
      <c r="BN119" s="314"/>
      <c r="BQ119" s="358"/>
      <c r="BR119" s="358"/>
      <c r="BS119" s="358"/>
      <c r="BT119" s="4"/>
      <c r="BU119" s="4"/>
      <c r="BV119" s="4"/>
      <c r="BW119" s="4"/>
      <c r="BX119" s="358"/>
      <c r="BY119" s="358"/>
      <c r="BZ119" s="358"/>
      <c r="CA119" s="314"/>
      <c r="CB119" s="314"/>
      <c r="CC119" s="314"/>
      <c r="CD119" s="314"/>
      <c r="CE119" s="358"/>
      <c r="CF119" s="358"/>
      <c r="CG119" s="358"/>
      <c r="CZ119" s="2"/>
    </row>
    <row r="120" spans="1:104">
      <c r="A120" s="263"/>
      <c r="G120" s="358"/>
      <c r="H120" s="358"/>
      <c r="I120" s="358"/>
      <c r="O120" s="358"/>
      <c r="P120" s="358"/>
      <c r="Q120" s="358"/>
      <c r="U120" s="272"/>
      <c r="W120" s="363"/>
      <c r="X120" s="363"/>
      <c r="Y120" s="363"/>
      <c r="Z120" s="362"/>
      <c r="AC120" s="363"/>
      <c r="AD120" s="363"/>
      <c r="AE120" s="363"/>
      <c r="AI120" s="363"/>
      <c r="AJ120" s="363"/>
      <c r="AK120" s="363"/>
      <c r="AO120" s="363"/>
      <c r="AP120" s="363"/>
      <c r="AQ120" s="363"/>
      <c r="AV120" s="363"/>
      <c r="AW120" s="363"/>
      <c r="AX120" s="363"/>
      <c r="AY120" s="314"/>
      <c r="AZ120" s="314"/>
      <c r="BA120" s="314"/>
      <c r="BB120" s="314"/>
      <c r="BC120" s="363"/>
      <c r="BD120" s="363"/>
      <c r="BE120" s="363"/>
      <c r="BF120" s="314"/>
      <c r="BG120" s="314"/>
      <c r="BH120" s="314"/>
      <c r="BI120" s="314"/>
      <c r="BJ120" s="363"/>
      <c r="BK120" s="363"/>
      <c r="BL120" s="363"/>
      <c r="BM120" s="314"/>
      <c r="BN120" s="314"/>
      <c r="BQ120" s="363"/>
      <c r="BR120" s="363"/>
      <c r="BS120" s="363"/>
      <c r="BT120" s="4"/>
      <c r="BU120" s="4"/>
      <c r="BV120" s="4"/>
      <c r="BW120" s="4"/>
      <c r="BX120" s="363"/>
      <c r="BY120" s="363"/>
      <c r="BZ120" s="363"/>
      <c r="CA120" s="314"/>
      <c r="CB120" s="314"/>
      <c r="CC120" s="314"/>
      <c r="CD120" s="314"/>
      <c r="CE120" s="363"/>
      <c r="CF120" s="363"/>
      <c r="CG120" s="363"/>
      <c r="CZ120" s="2"/>
    </row>
    <row r="121" spans="1:104">
      <c r="A121" s="263"/>
      <c r="G121" s="358"/>
      <c r="H121" s="358"/>
      <c r="I121" s="358"/>
      <c r="O121" s="363"/>
      <c r="P121" s="363"/>
      <c r="Q121" s="363"/>
      <c r="U121" s="272"/>
      <c r="W121" s="363"/>
      <c r="X121" s="363"/>
      <c r="Y121" s="363"/>
      <c r="Z121" s="362"/>
      <c r="AC121" s="363"/>
      <c r="AD121" s="363"/>
      <c r="AE121" s="363"/>
      <c r="AI121" s="363"/>
      <c r="AJ121" s="363"/>
      <c r="AK121" s="363"/>
      <c r="AO121" s="363"/>
      <c r="AP121" s="363"/>
      <c r="AQ121" s="363"/>
      <c r="AV121" s="363"/>
      <c r="AW121" s="363"/>
      <c r="AX121" s="363"/>
      <c r="AY121" s="314"/>
      <c r="AZ121" s="314"/>
      <c r="BA121" s="314"/>
      <c r="BB121" s="314"/>
      <c r="BC121" s="363"/>
      <c r="BD121" s="363"/>
      <c r="BE121" s="363"/>
      <c r="BF121" s="314"/>
      <c r="BG121" s="314"/>
      <c r="BH121" s="314"/>
      <c r="BI121" s="314"/>
      <c r="BJ121" s="363"/>
      <c r="BK121" s="363"/>
      <c r="BL121" s="363"/>
      <c r="BM121" s="314"/>
      <c r="BN121" s="314"/>
      <c r="BQ121" s="363"/>
      <c r="BR121" s="363"/>
      <c r="BS121" s="363"/>
      <c r="BT121" s="4"/>
      <c r="BU121" s="4"/>
      <c r="BV121" s="4"/>
      <c r="BW121" s="4"/>
      <c r="BX121" s="363"/>
      <c r="BY121" s="363"/>
      <c r="BZ121" s="363"/>
      <c r="CA121" s="314"/>
      <c r="CB121" s="314"/>
      <c r="CC121" s="314"/>
      <c r="CD121" s="314"/>
      <c r="CE121" s="363"/>
      <c r="CF121" s="363"/>
      <c r="CG121" s="363"/>
      <c r="CZ121" s="2"/>
    </row>
    <row r="122" spans="1:104">
      <c r="A122" s="263"/>
      <c r="G122" s="358"/>
      <c r="H122" s="358"/>
      <c r="I122" s="358"/>
      <c r="O122" s="363"/>
      <c r="P122" s="363"/>
      <c r="Q122" s="363"/>
      <c r="U122" s="272"/>
      <c r="V122" s="358"/>
      <c r="W122" s="358"/>
      <c r="X122" s="358"/>
      <c r="Y122" s="358"/>
      <c r="Z122" s="362"/>
      <c r="AC122" s="358"/>
      <c r="AD122" s="358"/>
      <c r="AE122" s="358"/>
      <c r="AI122" s="358"/>
      <c r="AJ122" s="358"/>
      <c r="AK122" s="358"/>
      <c r="AO122" s="358"/>
      <c r="AP122" s="358"/>
      <c r="AQ122" s="358"/>
      <c r="AV122" s="358"/>
      <c r="AW122" s="358"/>
      <c r="AX122" s="358"/>
      <c r="AY122" s="314"/>
      <c r="AZ122" s="314"/>
      <c r="BA122" s="314"/>
      <c r="BB122" s="314"/>
      <c r="BC122" s="358"/>
      <c r="BD122" s="358"/>
      <c r="BE122" s="358"/>
      <c r="BF122" s="314"/>
      <c r="BG122" s="314"/>
      <c r="BH122" s="314"/>
      <c r="BI122" s="314"/>
      <c r="BJ122" s="358"/>
      <c r="BK122" s="358"/>
      <c r="BL122" s="358"/>
      <c r="BM122" s="314"/>
      <c r="BN122" s="314"/>
      <c r="BQ122" s="358"/>
      <c r="BR122" s="358"/>
      <c r="BS122" s="358"/>
      <c r="BT122" s="4"/>
      <c r="BU122" s="4"/>
      <c r="BV122" s="4"/>
      <c r="BW122" s="4"/>
      <c r="BX122" s="358"/>
      <c r="BY122" s="358"/>
      <c r="BZ122" s="358"/>
      <c r="CA122" s="314"/>
      <c r="CB122" s="314"/>
      <c r="CC122" s="314"/>
      <c r="CD122" s="314"/>
      <c r="CE122" s="358"/>
      <c r="CF122" s="358"/>
      <c r="CG122" s="358"/>
      <c r="CZ122" s="2"/>
    </row>
    <row r="123" spans="1:104">
      <c r="A123" s="263"/>
      <c r="G123" s="358"/>
      <c r="H123" s="358"/>
      <c r="I123" s="358"/>
      <c r="N123" s="358"/>
      <c r="O123" s="358"/>
      <c r="P123" s="358"/>
      <c r="Q123" s="358"/>
      <c r="U123" s="272"/>
      <c r="W123" s="358"/>
      <c r="X123" s="358"/>
      <c r="Y123" s="358"/>
      <c r="Z123" s="362"/>
      <c r="AC123" s="358"/>
      <c r="AD123" s="358"/>
      <c r="AE123" s="358"/>
      <c r="AI123" s="358"/>
      <c r="AJ123" s="358"/>
      <c r="AK123" s="358"/>
      <c r="AO123" s="358"/>
      <c r="AP123" s="358"/>
      <c r="AQ123" s="358"/>
      <c r="AV123" s="358"/>
      <c r="AW123" s="358"/>
      <c r="AX123" s="358"/>
      <c r="AY123" s="314"/>
      <c r="AZ123" s="314"/>
      <c r="BA123" s="314"/>
      <c r="BB123" s="314"/>
      <c r="BC123" s="358"/>
      <c r="BD123" s="358"/>
      <c r="BE123" s="358"/>
      <c r="BF123" s="314"/>
      <c r="BG123" s="314"/>
      <c r="BH123" s="314"/>
      <c r="BI123" s="314"/>
      <c r="BJ123" s="358"/>
      <c r="BK123" s="358"/>
      <c r="BL123" s="358"/>
      <c r="BM123" s="314"/>
      <c r="BN123" s="314"/>
      <c r="BQ123" s="358"/>
      <c r="BR123" s="358"/>
      <c r="BS123" s="358"/>
      <c r="BT123" s="4"/>
      <c r="BU123" s="4"/>
      <c r="BV123" s="4"/>
      <c r="BW123" s="4"/>
      <c r="BX123" s="358"/>
      <c r="BY123" s="358"/>
      <c r="BZ123" s="358"/>
      <c r="CA123" s="314"/>
      <c r="CB123" s="314"/>
      <c r="CC123" s="314"/>
      <c r="CD123" s="314"/>
      <c r="CE123" s="358"/>
      <c r="CF123" s="358"/>
      <c r="CG123" s="358"/>
      <c r="CZ123" s="2"/>
    </row>
    <row r="124" spans="1:104">
      <c r="A124" s="263"/>
      <c r="G124" s="358"/>
      <c r="H124" s="358"/>
      <c r="I124" s="358"/>
      <c r="O124" s="358"/>
      <c r="P124" s="358"/>
      <c r="Q124" s="358"/>
      <c r="U124" s="272"/>
      <c r="W124" s="358"/>
      <c r="X124" s="358"/>
      <c r="Y124" s="358"/>
      <c r="Z124" s="362"/>
      <c r="AC124" s="358"/>
      <c r="AD124" s="358"/>
      <c r="AE124" s="358"/>
      <c r="AI124" s="358"/>
      <c r="AJ124" s="358"/>
      <c r="AK124" s="358"/>
      <c r="AO124" s="358"/>
      <c r="AP124" s="358"/>
      <c r="AQ124" s="358"/>
      <c r="AV124" s="358"/>
      <c r="AW124" s="358"/>
      <c r="AX124" s="358"/>
      <c r="AY124" s="314"/>
      <c r="AZ124" s="314"/>
      <c r="BC124" s="358"/>
      <c r="BD124" s="358"/>
      <c r="BE124" s="358"/>
      <c r="BF124" s="314"/>
      <c r="BG124" s="314"/>
      <c r="BH124" s="314"/>
      <c r="BI124" s="314"/>
      <c r="BJ124" s="358"/>
      <c r="BK124" s="358"/>
      <c r="BL124" s="358"/>
      <c r="BM124" s="314"/>
      <c r="BN124" s="314"/>
      <c r="BQ124" s="358"/>
      <c r="BR124" s="358"/>
      <c r="BS124" s="358"/>
      <c r="BT124" s="4"/>
      <c r="BU124" s="4"/>
      <c r="BV124" s="4"/>
      <c r="BW124" s="4"/>
      <c r="BX124" s="358"/>
      <c r="BY124" s="358"/>
      <c r="BZ124" s="358"/>
      <c r="CA124" s="314"/>
      <c r="CB124" s="314"/>
      <c r="CE124" s="358"/>
      <c r="CF124" s="358"/>
      <c r="CG124" s="358"/>
      <c r="CZ124" s="2"/>
    </row>
    <row r="125" spans="1:104">
      <c r="A125" s="263"/>
      <c r="G125" s="275"/>
      <c r="H125" s="358"/>
      <c r="I125" s="358"/>
      <c r="O125" s="358"/>
      <c r="P125" s="358"/>
      <c r="Q125" s="358"/>
      <c r="U125" s="272"/>
      <c r="W125" s="358"/>
      <c r="X125" s="358"/>
      <c r="Y125" s="358"/>
      <c r="Z125" s="362"/>
      <c r="AC125" s="358"/>
      <c r="AD125" s="358"/>
      <c r="AE125" s="358"/>
      <c r="AI125" s="358"/>
      <c r="AJ125" s="358"/>
      <c r="AK125" s="358"/>
      <c r="AO125" s="358"/>
      <c r="AP125" s="358"/>
      <c r="AQ125" s="358"/>
      <c r="AV125" s="358"/>
      <c r="AW125" s="358"/>
      <c r="AX125" s="358"/>
      <c r="AY125" s="314"/>
      <c r="AZ125" s="314"/>
      <c r="BC125" s="358"/>
      <c r="BD125" s="358"/>
      <c r="BE125" s="358"/>
      <c r="BF125" s="314"/>
      <c r="BG125" s="314"/>
      <c r="BH125" s="314"/>
      <c r="BI125" s="314"/>
      <c r="BJ125" s="358"/>
      <c r="BK125" s="358"/>
      <c r="BL125" s="358"/>
      <c r="BM125" s="314"/>
      <c r="BN125" s="314"/>
      <c r="BQ125" s="358"/>
      <c r="BR125" s="358"/>
      <c r="BS125" s="358"/>
      <c r="BT125" s="4"/>
      <c r="BU125" s="4"/>
      <c r="BV125" s="4"/>
      <c r="BW125" s="4"/>
      <c r="BX125" s="358"/>
      <c r="BY125" s="358"/>
      <c r="BZ125" s="358"/>
      <c r="CA125" s="314"/>
      <c r="CB125" s="314"/>
      <c r="CE125" s="358"/>
      <c r="CF125" s="358"/>
      <c r="CG125" s="358"/>
      <c r="CZ125" s="2"/>
    </row>
    <row r="126" spans="1:104">
      <c r="A126" s="263"/>
      <c r="G126" s="275"/>
      <c r="H126" s="358"/>
      <c r="I126" s="358"/>
      <c r="O126" s="358"/>
      <c r="P126" s="358"/>
      <c r="Q126" s="358"/>
      <c r="U126" s="272"/>
      <c r="W126" s="358"/>
      <c r="X126" s="358"/>
      <c r="Y126" s="358"/>
      <c r="Z126" s="362"/>
      <c r="AC126" s="358"/>
      <c r="AD126" s="358"/>
      <c r="AE126" s="358"/>
      <c r="AI126" s="358"/>
      <c r="AJ126" s="358"/>
      <c r="AK126" s="358"/>
      <c r="AO126" s="358"/>
      <c r="AP126" s="358"/>
      <c r="AQ126" s="358"/>
      <c r="AV126" s="358"/>
      <c r="AW126" s="358"/>
      <c r="AX126" s="358"/>
      <c r="AY126" s="314"/>
      <c r="AZ126" s="314"/>
      <c r="BC126" s="358"/>
      <c r="BD126" s="358"/>
      <c r="BE126" s="358"/>
      <c r="BF126" s="314"/>
      <c r="BG126" s="314"/>
      <c r="BH126" s="314"/>
      <c r="BI126" s="314"/>
      <c r="BJ126" s="358"/>
      <c r="BK126" s="358"/>
      <c r="BL126" s="358"/>
      <c r="BM126" s="314"/>
      <c r="BN126" s="314"/>
      <c r="BQ126" s="358"/>
      <c r="BR126" s="358"/>
      <c r="BS126" s="358"/>
      <c r="BT126" s="4"/>
      <c r="BU126" s="4"/>
      <c r="BV126" s="4"/>
      <c r="BW126" s="4"/>
      <c r="BX126" s="358"/>
      <c r="BY126" s="358"/>
      <c r="BZ126" s="358"/>
      <c r="CA126" s="314"/>
      <c r="CB126" s="314"/>
      <c r="CE126" s="358"/>
      <c r="CF126" s="358"/>
      <c r="CG126" s="358"/>
      <c r="CZ126" s="2"/>
    </row>
    <row r="127" spans="1:104">
      <c r="A127" s="263"/>
      <c r="G127" s="275"/>
      <c r="H127" s="358"/>
      <c r="I127" s="358"/>
      <c r="O127" s="358"/>
      <c r="P127" s="358"/>
      <c r="Q127" s="358"/>
      <c r="U127" s="272"/>
      <c r="W127" s="358"/>
      <c r="X127" s="358"/>
      <c r="Y127" s="358"/>
      <c r="Z127" s="362"/>
      <c r="AC127" s="358"/>
      <c r="AD127" s="358"/>
      <c r="AE127" s="358"/>
      <c r="AI127" s="358"/>
      <c r="AJ127" s="358"/>
      <c r="AK127" s="358"/>
      <c r="AO127" s="358"/>
      <c r="AP127" s="358"/>
      <c r="AQ127" s="358"/>
      <c r="AV127" s="358"/>
      <c r="AW127" s="358"/>
      <c r="AX127" s="358"/>
      <c r="AY127" s="314"/>
      <c r="AZ127" s="314"/>
      <c r="BC127" s="358"/>
      <c r="BD127" s="358"/>
      <c r="BE127" s="358"/>
      <c r="BF127" s="314"/>
      <c r="BG127" s="314"/>
      <c r="BH127" s="314"/>
      <c r="BI127" s="314"/>
      <c r="BJ127" s="358"/>
      <c r="BK127" s="358"/>
      <c r="BL127" s="358"/>
      <c r="BM127" s="314"/>
      <c r="BN127" s="314"/>
      <c r="BQ127" s="358"/>
      <c r="BR127" s="358"/>
      <c r="BS127" s="358"/>
      <c r="BT127" s="4"/>
      <c r="BU127" s="4"/>
      <c r="BV127" s="4"/>
      <c r="BW127" s="4"/>
      <c r="BX127" s="358"/>
      <c r="BY127" s="358"/>
      <c r="BZ127" s="358"/>
      <c r="CA127" s="314"/>
      <c r="CB127" s="314"/>
      <c r="CE127" s="358"/>
      <c r="CF127" s="358"/>
      <c r="CG127" s="358"/>
      <c r="CZ127" s="2"/>
    </row>
    <row r="128" spans="1:104">
      <c r="A128" s="263"/>
      <c r="G128" s="275"/>
      <c r="H128" s="358"/>
      <c r="I128" s="358"/>
      <c r="O128" s="358"/>
      <c r="P128" s="358"/>
      <c r="Q128" s="358"/>
      <c r="U128" s="272"/>
      <c r="W128" s="358"/>
      <c r="X128" s="358"/>
      <c r="Y128" s="358"/>
      <c r="Z128" s="362"/>
      <c r="AC128" s="358"/>
      <c r="AD128" s="358"/>
      <c r="AE128" s="358"/>
      <c r="AI128" s="358"/>
      <c r="AJ128" s="358"/>
      <c r="AK128" s="358"/>
      <c r="AO128" s="358"/>
      <c r="AP128" s="358"/>
      <c r="AQ128" s="358"/>
      <c r="AV128" s="358"/>
      <c r="AW128" s="358"/>
      <c r="AX128" s="358"/>
      <c r="AY128" s="314"/>
      <c r="AZ128" s="314"/>
      <c r="BC128" s="358"/>
      <c r="BD128" s="358"/>
      <c r="BE128" s="358"/>
      <c r="BF128" s="314"/>
      <c r="BG128" s="314"/>
      <c r="BH128" s="314"/>
      <c r="BI128" s="314"/>
      <c r="BJ128" s="358"/>
      <c r="BK128" s="358"/>
      <c r="BL128" s="358"/>
      <c r="BM128" s="314"/>
      <c r="BN128" s="314"/>
      <c r="BQ128" s="358"/>
      <c r="BR128" s="358"/>
      <c r="BS128" s="358"/>
      <c r="BT128" s="4"/>
      <c r="BU128" s="4"/>
      <c r="BV128" s="4"/>
      <c r="BW128" s="4"/>
      <c r="BX128" s="358"/>
      <c r="BY128" s="358"/>
      <c r="BZ128" s="358"/>
      <c r="CA128" s="314"/>
      <c r="CB128" s="314"/>
      <c r="CE128" s="358"/>
      <c r="CF128" s="358"/>
      <c r="CG128" s="358"/>
      <c r="CZ128" s="2"/>
    </row>
    <row r="129" spans="1:104">
      <c r="A129" s="263"/>
      <c r="G129" s="275"/>
      <c r="H129" s="358"/>
      <c r="I129" s="358"/>
      <c r="O129" s="358"/>
      <c r="P129" s="358"/>
      <c r="Q129" s="358"/>
      <c r="U129" s="272"/>
      <c r="W129" s="275"/>
      <c r="X129" s="358"/>
      <c r="Y129" s="358"/>
      <c r="Z129" s="362"/>
      <c r="AC129" s="275"/>
      <c r="AD129" s="358"/>
      <c r="AE129" s="358"/>
      <c r="AF129" s="358"/>
      <c r="AG129" s="358"/>
      <c r="AI129" s="275"/>
      <c r="AJ129" s="358"/>
      <c r="AK129" s="358"/>
      <c r="AO129" s="275"/>
      <c r="AP129" s="358"/>
      <c r="AQ129" s="358"/>
      <c r="AV129" s="275"/>
      <c r="AX129" s="358"/>
      <c r="AY129" s="314"/>
      <c r="AZ129" s="314"/>
      <c r="BC129" s="275"/>
      <c r="BE129" s="358"/>
      <c r="BF129" s="314"/>
      <c r="BG129" s="314"/>
      <c r="BH129" s="314"/>
      <c r="BI129" s="314"/>
      <c r="BJ129" s="275"/>
      <c r="BL129" s="358"/>
      <c r="BM129" s="314"/>
      <c r="BN129" s="314"/>
      <c r="BQ129" s="275"/>
      <c r="BS129" s="358"/>
      <c r="BT129" s="4"/>
      <c r="BU129" s="4"/>
      <c r="BV129" s="4"/>
      <c r="BW129" s="4"/>
      <c r="BX129" s="275"/>
      <c r="BZ129" s="358"/>
      <c r="CA129" s="314"/>
      <c r="CB129" s="314"/>
      <c r="CE129" s="275"/>
      <c r="CG129" s="358"/>
      <c r="CZ129" s="2"/>
    </row>
    <row r="130" spans="1:104">
      <c r="A130" s="263"/>
      <c r="G130" s="275"/>
      <c r="H130" s="358"/>
      <c r="I130" s="358"/>
      <c r="O130" s="275"/>
      <c r="P130" s="358"/>
      <c r="Q130" s="358"/>
      <c r="U130" s="272"/>
      <c r="W130" s="275"/>
      <c r="X130" s="358"/>
      <c r="Y130" s="358"/>
      <c r="Z130" s="362"/>
      <c r="AC130" s="275"/>
      <c r="AD130" s="358"/>
      <c r="AE130" s="358"/>
      <c r="AF130" s="358"/>
      <c r="AG130" s="358"/>
      <c r="AI130" s="275"/>
      <c r="AJ130" s="358"/>
      <c r="AK130" s="358"/>
      <c r="AO130" s="275"/>
      <c r="AP130" s="358"/>
      <c r="AQ130" s="358"/>
      <c r="AV130" s="275"/>
      <c r="AX130" s="358"/>
      <c r="AY130" s="314"/>
      <c r="AZ130" s="314"/>
      <c r="BC130" s="275"/>
      <c r="BE130" s="358"/>
      <c r="BF130" s="314"/>
      <c r="BG130" s="314"/>
      <c r="BH130" s="314"/>
      <c r="BI130" s="314"/>
      <c r="BJ130" s="275"/>
      <c r="BL130" s="358"/>
      <c r="BM130" s="314"/>
      <c r="BN130" s="314"/>
      <c r="BQ130" s="275"/>
      <c r="BS130" s="358"/>
      <c r="BT130" s="4"/>
      <c r="BU130" s="4"/>
      <c r="BV130" s="4"/>
      <c r="BW130" s="4"/>
      <c r="BX130" s="275"/>
      <c r="BZ130" s="358"/>
      <c r="CA130" s="314"/>
      <c r="CB130" s="314"/>
      <c r="CE130" s="275"/>
      <c r="CG130" s="358"/>
      <c r="CZ130" s="2"/>
    </row>
    <row r="131" spans="1:104">
      <c r="A131" s="263"/>
      <c r="G131" s="275"/>
      <c r="H131" s="358"/>
      <c r="I131" s="358"/>
      <c r="O131" s="275"/>
      <c r="P131" s="358"/>
      <c r="Q131" s="358"/>
      <c r="U131" s="272"/>
      <c r="W131" s="275"/>
      <c r="X131" s="358"/>
      <c r="Y131" s="358"/>
      <c r="Z131" s="362"/>
      <c r="AC131" s="275"/>
      <c r="AD131" s="358"/>
      <c r="AE131" s="358"/>
      <c r="AF131" s="358"/>
      <c r="AG131" s="358"/>
      <c r="AI131" s="275"/>
      <c r="AJ131" s="358"/>
      <c r="AK131" s="358"/>
      <c r="AO131" s="275"/>
      <c r="AP131" s="358"/>
      <c r="AQ131" s="358"/>
      <c r="AV131" s="275"/>
      <c r="AX131" s="358"/>
      <c r="AY131" s="314"/>
      <c r="AZ131" s="314"/>
      <c r="BC131" s="275"/>
      <c r="BE131" s="358"/>
      <c r="BF131" s="314"/>
      <c r="BG131" s="314"/>
      <c r="BH131" s="314"/>
      <c r="BI131" s="314"/>
      <c r="BJ131" s="275"/>
      <c r="BL131" s="358"/>
      <c r="BM131" s="314"/>
      <c r="BN131" s="314"/>
      <c r="BQ131" s="275"/>
      <c r="BS131" s="358"/>
      <c r="BT131" s="4"/>
      <c r="BU131" s="4"/>
      <c r="BV131" s="4"/>
      <c r="BW131" s="4"/>
      <c r="BX131" s="275"/>
      <c r="BZ131" s="358"/>
      <c r="CA131" s="314"/>
      <c r="CB131" s="314"/>
      <c r="CE131" s="275"/>
      <c r="CG131" s="358"/>
      <c r="CZ131" s="2"/>
    </row>
    <row r="132" spans="1:104">
      <c r="A132" s="263"/>
      <c r="G132" s="275"/>
      <c r="H132" s="275"/>
      <c r="I132" s="275"/>
      <c r="O132" s="275"/>
      <c r="P132" s="358"/>
      <c r="Q132" s="358"/>
      <c r="U132" s="272"/>
      <c r="W132" s="275"/>
      <c r="X132" s="358"/>
      <c r="Y132" s="358"/>
      <c r="Z132" s="362"/>
      <c r="AC132" s="275"/>
      <c r="AD132" s="358"/>
      <c r="AE132" s="358"/>
      <c r="AF132" s="358"/>
      <c r="AG132" s="358"/>
      <c r="AI132" s="275"/>
      <c r="AJ132" s="358"/>
      <c r="AK132" s="358"/>
      <c r="AO132" s="275"/>
      <c r="AP132" s="358"/>
      <c r="AQ132" s="358"/>
      <c r="AV132" s="275"/>
      <c r="AX132" s="358"/>
      <c r="AY132" s="314"/>
      <c r="AZ132" s="314"/>
      <c r="BC132" s="275"/>
      <c r="BE132" s="358"/>
      <c r="BF132" s="314"/>
      <c r="BG132" s="314"/>
      <c r="BH132" s="314"/>
      <c r="BI132" s="314"/>
      <c r="BJ132" s="275"/>
      <c r="BL132" s="358"/>
      <c r="BM132" s="314"/>
      <c r="BN132" s="314"/>
      <c r="BQ132" s="275"/>
      <c r="BS132" s="358"/>
      <c r="BT132" s="4"/>
      <c r="BU132" s="4"/>
      <c r="BV132" s="4"/>
      <c r="BW132" s="4"/>
      <c r="BX132" s="275"/>
      <c r="BZ132" s="358"/>
      <c r="CA132" s="314"/>
      <c r="CB132" s="314"/>
      <c r="CE132" s="275"/>
      <c r="CG132" s="358"/>
      <c r="CZ132" s="2"/>
    </row>
    <row r="133" spans="1:104">
      <c r="A133" s="263"/>
      <c r="F133" s="364"/>
      <c r="H133" s="358"/>
      <c r="O133" s="275"/>
      <c r="P133" s="358"/>
      <c r="Q133" s="358"/>
      <c r="U133" s="272"/>
      <c r="W133" s="275"/>
      <c r="X133" s="358"/>
      <c r="Y133" s="358"/>
      <c r="Z133" s="362"/>
      <c r="AC133" s="275"/>
      <c r="AD133" s="358"/>
      <c r="AE133" s="358"/>
      <c r="AF133" s="358"/>
      <c r="AG133" s="358"/>
      <c r="AI133" s="275"/>
      <c r="AJ133" s="358"/>
      <c r="AK133" s="358"/>
      <c r="AO133" s="275"/>
      <c r="AP133" s="358"/>
      <c r="AQ133" s="358"/>
      <c r="AV133" s="275"/>
      <c r="AX133" s="358"/>
      <c r="AY133" s="314"/>
      <c r="AZ133" s="314"/>
      <c r="BC133" s="275"/>
      <c r="BE133" s="358"/>
      <c r="BF133" s="314"/>
      <c r="BG133" s="314"/>
      <c r="BH133" s="314"/>
      <c r="BI133" s="314"/>
      <c r="BJ133" s="275"/>
      <c r="BL133" s="358"/>
      <c r="BM133" s="314"/>
      <c r="BN133" s="314"/>
      <c r="BQ133" s="275"/>
      <c r="BS133" s="358"/>
      <c r="BT133" s="4"/>
      <c r="BU133" s="4"/>
      <c r="BV133" s="4"/>
      <c r="BW133" s="4"/>
      <c r="BX133" s="275"/>
      <c r="BZ133" s="358"/>
      <c r="CA133" s="314"/>
      <c r="CB133" s="314"/>
      <c r="CE133" s="275"/>
      <c r="CG133" s="358"/>
      <c r="CZ133" s="2"/>
    </row>
    <row r="134" spans="1:104">
      <c r="A134" s="263"/>
      <c r="G134" s="275"/>
      <c r="H134" s="358"/>
      <c r="I134" s="358"/>
      <c r="O134" s="275"/>
      <c r="P134" s="358"/>
      <c r="Q134" s="358"/>
      <c r="U134" s="272"/>
      <c r="W134" s="275"/>
      <c r="X134" s="358"/>
      <c r="Y134" s="358"/>
      <c r="Z134" s="362"/>
      <c r="AC134" s="275"/>
      <c r="AD134" s="358"/>
      <c r="AE134" s="358"/>
      <c r="AF134" s="358"/>
      <c r="AG134" s="358"/>
      <c r="AI134" s="275"/>
      <c r="AJ134" s="358"/>
      <c r="AK134" s="358"/>
      <c r="AO134" s="275"/>
      <c r="AP134" s="358"/>
      <c r="AQ134" s="358"/>
      <c r="AV134" s="275"/>
      <c r="AX134" s="358"/>
      <c r="AY134" s="314"/>
      <c r="AZ134" s="314"/>
      <c r="BC134" s="275"/>
      <c r="BE134" s="358"/>
      <c r="BF134" s="314"/>
      <c r="BG134" s="314"/>
      <c r="BH134" s="314"/>
      <c r="BI134" s="314"/>
      <c r="BJ134" s="275"/>
      <c r="BL134" s="358"/>
      <c r="BM134" s="314"/>
      <c r="BN134" s="314"/>
      <c r="BQ134" s="275"/>
      <c r="BS134" s="358"/>
      <c r="BT134" s="4"/>
      <c r="BU134" s="4"/>
      <c r="BV134" s="4"/>
      <c r="BW134" s="4"/>
      <c r="BX134" s="275"/>
      <c r="BZ134" s="358"/>
      <c r="CA134" s="314"/>
      <c r="CB134" s="314"/>
      <c r="CE134" s="275"/>
      <c r="CG134" s="358"/>
      <c r="CZ134" s="2"/>
    </row>
    <row r="135" spans="1:104">
      <c r="A135" s="263"/>
      <c r="G135" s="275"/>
      <c r="H135" s="358"/>
      <c r="I135" s="358"/>
      <c r="O135" s="275"/>
      <c r="P135" s="358"/>
      <c r="Q135" s="358"/>
      <c r="U135" s="272"/>
      <c r="W135" s="275"/>
      <c r="X135" s="358"/>
      <c r="Y135" s="358"/>
      <c r="Z135" s="362"/>
      <c r="AC135" s="275"/>
      <c r="AD135" s="358"/>
      <c r="AE135" s="358"/>
      <c r="AF135" s="358"/>
      <c r="AG135" s="358"/>
      <c r="AI135" s="275"/>
      <c r="AJ135" s="358"/>
      <c r="AK135" s="358"/>
      <c r="AO135" s="275"/>
      <c r="AP135" s="358"/>
      <c r="AQ135" s="358"/>
      <c r="AV135" s="275"/>
      <c r="AW135" s="263"/>
      <c r="AX135" s="358"/>
      <c r="AY135" s="314"/>
      <c r="AZ135" s="314"/>
      <c r="BC135" s="275"/>
      <c r="BD135" s="263"/>
      <c r="BE135" s="358"/>
      <c r="BF135" s="314"/>
      <c r="BG135" s="314"/>
      <c r="BH135" s="314"/>
      <c r="BI135" s="314"/>
      <c r="BJ135" s="275"/>
      <c r="BK135" s="263"/>
      <c r="BL135" s="358"/>
      <c r="BM135" s="314"/>
      <c r="BN135" s="314"/>
      <c r="BQ135" s="275"/>
      <c r="BR135" s="263"/>
      <c r="BS135" s="358"/>
      <c r="BT135" s="4"/>
      <c r="BU135" s="4"/>
      <c r="BV135" s="4"/>
      <c r="BW135" s="4"/>
      <c r="BX135" s="275"/>
      <c r="BY135" s="263"/>
      <c r="BZ135" s="358"/>
      <c r="CA135" s="314"/>
      <c r="CB135" s="314"/>
      <c r="CE135" s="275"/>
      <c r="CF135" s="263"/>
      <c r="CG135" s="358"/>
      <c r="CZ135" s="2"/>
    </row>
    <row r="136" spans="1:104">
      <c r="A136" s="263"/>
      <c r="G136" s="275"/>
      <c r="H136" s="358"/>
      <c r="I136" s="358"/>
      <c r="O136" s="275"/>
      <c r="P136" s="358"/>
      <c r="Q136" s="358"/>
      <c r="U136" s="272"/>
      <c r="W136" s="275"/>
      <c r="X136" s="275"/>
      <c r="Y136" s="275"/>
      <c r="AC136" s="275"/>
      <c r="AD136" s="275"/>
      <c r="AE136" s="275"/>
      <c r="AF136" s="358"/>
      <c r="AG136" s="358"/>
      <c r="AI136" s="275"/>
      <c r="AJ136" s="275"/>
      <c r="AK136" s="275"/>
      <c r="AO136" s="275"/>
      <c r="AP136" s="275"/>
      <c r="AQ136" s="275"/>
      <c r="AV136" s="275"/>
      <c r="AW136" s="275"/>
      <c r="AX136" s="275"/>
      <c r="AY136" s="314"/>
      <c r="AZ136" s="314"/>
      <c r="BA136" s="314"/>
      <c r="BB136" s="314"/>
      <c r="BC136" s="275"/>
      <c r="BD136" s="275"/>
      <c r="BE136" s="275"/>
      <c r="BF136" s="314"/>
      <c r="BG136" s="314"/>
      <c r="BH136" s="314"/>
      <c r="BI136" s="314"/>
      <c r="BJ136" s="275"/>
      <c r="BK136" s="275"/>
      <c r="BL136" s="275"/>
      <c r="BM136" s="314"/>
      <c r="BN136" s="314"/>
      <c r="BO136" s="314"/>
      <c r="BP136" s="314"/>
      <c r="BQ136" s="275"/>
      <c r="BR136" s="275"/>
      <c r="BS136" s="275"/>
      <c r="BT136" s="4"/>
      <c r="BU136" s="4"/>
      <c r="BV136" s="4"/>
      <c r="BW136" s="4"/>
      <c r="BX136" s="275"/>
      <c r="BY136" s="275"/>
      <c r="BZ136" s="275"/>
      <c r="CA136" s="314"/>
      <c r="CB136" s="314"/>
      <c r="CC136" s="314"/>
      <c r="CD136" s="314"/>
      <c r="CE136" s="275"/>
      <c r="CF136" s="275"/>
      <c r="CG136" s="275"/>
      <c r="CZ136" s="2"/>
    </row>
    <row r="137" spans="1:104">
      <c r="G137" s="275"/>
      <c r="H137" s="275"/>
      <c r="I137" s="275"/>
      <c r="O137" s="275"/>
      <c r="P137" s="275"/>
      <c r="Q137" s="275"/>
      <c r="V137" s="364"/>
      <c r="X137" s="358"/>
      <c r="AB137" s="364"/>
      <c r="AD137" s="358"/>
      <c r="AF137" s="358"/>
      <c r="AG137" s="358"/>
      <c r="AH137" s="365"/>
      <c r="AN137" s="365"/>
      <c r="AU137" s="365"/>
      <c r="AY137" s="314"/>
      <c r="AZ137" s="314"/>
      <c r="BA137" s="314"/>
      <c r="BB137" s="365"/>
      <c r="BC137" s="314"/>
      <c r="BD137" s="314"/>
      <c r="BE137" s="314"/>
      <c r="BF137" s="314"/>
      <c r="BG137" s="314"/>
      <c r="BH137" s="314"/>
      <c r="BI137" s="365"/>
      <c r="BJ137" s="314"/>
      <c r="BK137" s="314"/>
      <c r="BL137" s="314"/>
      <c r="BM137" s="314"/>
      <c r="BN137" s="314"/>
      <c r="BO137" s="314"/>
      <c r="BP137" s="365"/>
      <c r="BQ137" s="314"/>
      <c r="BR137" s="314"/>
      <c r="BW137" s="365"/>
      <c r="CD137" s="365"/>
      <c r="CZ137" s="2"/>
    </row>
    <row r="138" spans="1:104">
      <c r="H138" s="358"/>
      <c r="I138" s="358"/>
      <c r="N138" s="364"/>
      <c r="P138" s="358"/>
      <c r="W138" s="275"/>
      <c r="X138" s="358"/>
      <c r="Y138" s="358"/>
      <c r="AC138" s="275"/>
      <c r="AD138" s="358"/>
      <c r="AE138" s="358"/>
      <c r="AF138" s="358"/>
      <c r="AG138" s="358"/>
      <c r="AI138" s="275"/>
      <c r="AK138" s="275"/>
      <c r="AO138" s="275"/>
      <c r="AQ138" s="275"/>
      <c r="AV138" s="275"/>
      <c r="AX138" s="275"/>
      <c r="AY138" s="314"/>
      <c r="AZ138" s="314"/>
      <c r="BA138" s="314"/>
      <c r="BC138" s="275"/>
      <c r="BE138" s="275"/>
      <c r="BF138" s="314"/>
      <c r="BG138" s="314"/>
      <c r="BH138" s="314"/>
      <c r="BJ138" s="275"/>
      <c r="BL138" s="275"/>
      <c r="BM138" s="314"/>
      <c r="BN138" s="314"/>
      <c r="BO138" s="314"/>
      <c r="BQ138" s="275"/>
      <c r="BS138" s="275"/>
      <c r="BX138" s="275"/>
      <c r="BZ138" s="275"/>
      <c r="CE138" s="275"/>
      <c r="CG138" s="275"/>
      <c r="CZ138" s="2"/>
    </row>
    <row r="139" spans="1:104">
      <c r="G139" s="8"/>
      <c r="H139" s="8"/>
      <c r="I139" s="8"/>
      <c r="J139" s="366"/>
      <c r="O139" s="275"/>
      <c r="P139" s="358"/>
      <c r="Q139" s="358"/>
      <c r="W139" s="275"/>
      <c r="X139" s="358"/>
      <c r="Y139" s="358"/>
      <c r="AC139" s="275"/>
      <c r="AD139" s="358"/>
      <c r="AE139" s="358"/>
      <c r="AF139" s="358"/>
      <c r="AG139" s="358"/>
      <c r="AI139" s="275"/>
      <c r="AK139" s="275"/>
      <c r="AO139" s="275"/>
      <c r="AQ139" s="275"/>
      <c r="AV139" s="275"/>
      <c r="AX139" s="275"/>
      <c r="AY139" s="314"/>
      <c r="AZ139" s="314"/>
      <c r="BA139" s="314"/>
      <c r="BC139" s="275"/>
      <c r="BE139" s="275"/>
      <c r="BF139" s="314"/>
      <c r="BG139" s="314"/>
      <c r="BH139" s="314"/>
      <c r="BJ139" s="275"/>
      <c r="BL139" s="275"/>
      <c r="BM139" s="314"/>
      <c r="BN139" s="314"/>
      <c r="BO139" s="314"/>
      <c r="BQ139" s="275"/>
      <c r="BS139" s="275"/>
      <c r="BX139" s="275"/>
      <c r="BZ139" s="275"/>
      <c r="CE139" s="275"/>
      <c r="CG139" s="275"/>
      <c r="CZ139" s="2"/>
    </row>
    <row r="140" spans="1:104">
      <c r="G140" s="367"/>
      <c r="H140" s="367"/>
      <c r="I140" s="367"/>
      <c r="J140" s="368"/>
      <c r="O140" s="275"/>
      <c r="P140" s="358"/>
      <c r="Q140" s="358"/>
      <c r="W140" s="275"/>
      <c r="X140" s="358"/>
      <c r="Y140" s="358"/>
      <c r="AC140" s="275"/>
      <c r="AD140" s="358"/>
      <c r="AE140" s="358"/>
      <c r="AF140" s="358"/>
      <c r="AG140" s="358"/>
      <c r="AI140" s="275"/>
      <c r="AK140" s="275"/>
      <c r="AO140" s="275"/>
      <c r="AQ140" s="275"/>
      <c r="AV140" s="275"/>
      <c r="AX140" s="275"/>
      <c r="AY140" s="314"/>
      <c r="AZ140" s="314"/>
      <c r="BA140" s="314"/>
      <c r="BC140" s="275"/>
      <c r="BE140" s="275"/>
      <c r="BF140" s="314"/>
      <c r="BG140" s="314"/>
      <c r="BH140" s="314"/>
      <c r="BJ140" s="275"/>
      <c r="BL140" s="275"/>
      <c r="BM140" s="314"/>
      <c r="BN140" s="314"/>
      <c r="BO140" s="314"/>
      <c r="BQ140" s="275"/>
      <c r="BS140" s="275"/>
      <c r="BX140" s="275"/>
      <c r="BZ140" s="275"/>
      <c r="CE140" s="275"/>
      <c r="CG140" s="275"/>
      <c r="CZ140" s="2"/>
    </row>
    <row r="141" spans="1:104">
      <c r="G141" s="367"/>
      <c r="H141" s="367"/>
      <c r="I141" s="367"/>
      <c r="O141" s="275"/>
      <c r="P141" s="358"/>
      <c r="Q141" s="358"/>
      <c r="W141" s="275"/>
      <c r="X141" s="275"/>
      <c r="Y141" s="275"/>
      <c r="AC141" s="275"/>
      <c r="AD141" s="275"/>
      <c r="AE141" s="275"/>
      <c r="AF141" s="358"/>
      <c r="AG141" s="358"/>
      <c r="AI141" s="275"/>
      <c r="AJ141" s="275"/>
      <c r="AK141" s="275"/>
      <c r="AO141" s="275"/>
      <c r="AP141" s="275"/>
      <c r="AQ141" s="275"/>
      <c r="AV141" s="275"/>
      <c r="AW141" s="275"/>
      <c r="AX141" s="275"/>
      <c r="AY141" s="314"/>
      <c r="AZ141" s="314"/>
      <c r="BA141" s="314"/>
      <c r="BC141" s="275"/>
      <c r="BD141" s="275"/>
      <c r="BE141" s="275"/>
      <c r="BF141" s="314"/>
      <c r="BG141" s="314"/>
      <c r="BH141" s="314"/>
      <c r="BJ141" s="275"/>
      <c r="BK141" s="275"/>
      <c r="BL141" s="275"/>
      <c r="BM141" s="314"/>
      <c r="BN141" s="314"/>
      <c r="BO141" s="314"/>
      <c r="BQ141" s="275"/>
      <c r="BR141" s="275"/>
      <c r="BS141" s="275"/>
      <c r="BX141" s="275"/>
      <c r="BY141" s="275"/>
      <c r="BZ141" s="275"/>
      <c r="CE141" s="275"/>
      <c r="CF141" s="275"/>
      <c r="CG141" s="275"/>
      <c r="CZ141" s="2"/>
    </row>
    <row r="142" spans="1:104">
      <c r="H142" s="358"/>
      <c r="I142" s="367"/>
      <c r="O142" s="275"/>
      <c r="P142" s="275"/>
      <c r="Q142" s="275"/>
      <c r="X142" s="358"/>
      <c r="Y142" s="358"/>
      <c r="AD142" s="358"/>
      <c r="AE142" s="358"/>
      <c r="AF142" s="358"/>
      <c r="AG142" s="358"/>
      <c r="AJ142" s="358"/>
      <c r="AK142" s="358"/>
      <c r="AP142" s="358"/>
      <c r="AQ142" s="358"/>
      <c r="AW142" s="358"/>
      <c r="AX142" s="358"/>
      <c r="AY142" s="314"/>
      <c r="AZ142" s="314"/>
      <c r="BA142" s="314"/>
      <c r="BD142" s="358"/>
      <c r="BE142" s="358"/>
      <c r="BF142" s="314"/>
      <c r="BG142" s="314"/>
      <c r="BH142" s="314"/>
      <c r="BK142" s="358"/>
      <c r="BL142" s="358"/>
      <c r="BM142" s="314"/>
      <c r="BN142" s="314"/>
      <c r="BO142" s="314"/>
      <c r="BR142" s="358"/>
      <c r="BS142" s="358"/>
      <c r="BY142" s="358"/>
      <c r="BZ142" s="358"/>
      <c r="CF142" s="358"/>
      <c r="CG142" s="358"/>
      <c r="CZ142" s="2"/>
    </row>
    <row r="143" spans="1:104">
      <c r="I143" s="358"/>
      <c r="P143" s="358"/>
      <c r="Q143" s="358"/>
      <c r="W143" s="8"/>
      <c r="X143" s="8"/>
      <c r="Y143" s="8"/>
      <c r="AC143" s="8"/>
      <c r="AD143" s="8"/>
      <c r="AE143" s="8"/>
      <c r="AF143" s="358"/>
      <c r="AI143" s="8"/>
      <c r="AJ143" s="8"/>
      <c r="AK143" s="8"/>
      <c r="AO143" s="8"/>
      <c r="AP143" s="8"/>
      <c r="AQ143" s="8"/>
      <c r="AV143" s="8"/>
      <c r="AW143" s="8"/>
      <c r="AX143" s="8"/>
      <c r="AY143" s="314"/>
      <c r="AZ143" s="314"/>
      <c r="BC143" s="8"/>
      <c r="BD143" s="8"/>
      <c r="BE143" s="8"/>
      <c r="BF143" s="314"/>
      <c r="BG143" s="314"/>
      <c r="BJ143" s="8"/>
      <c r="BK143" s="8"/>
      <c r="BL143" s="8"/>
      <c r="BM143" s="314"/>
      <c r="BN143" s="314"/>
      <c r="BQ143" s="8"/>
      <c r="BR143" s="8"/>
      <c r="BS143" s="8"/>
      <c r="BX143" s="8"/>
      <c r="BY143" s="8"/>
      <c r="BZ143" s="8"/>
      <c r="CE143" s="8"/>
      <c r="CF143" s="8"/>
      <c r="CG143" s="8"/>
      <c r="CZ143" s="2"/>
    </row>
    <row r="144" spans="1:104">
      <c r="I144" s="358"/>
      <c r="O144" s="8"/>
      <c r="P144" s="8"/>
      <c r="Q144" s="8"/>
      <c r="R144" s="366"/>
      <c r="W144" s="367"/>
      <c r="X144" s="367"/>
      <c r="Y144" s="367"/>
      <c r="AC144" s="367"/>
      <c r="AD144" s="367"/>
      <c r="AE144" s="367"/>
      <c r="AF144" s="358"/>
      <c r="AG144" s="358"/>
      <c r="AI144" s="367"/>
      <c r="AJ144" s="367"/>
      <c r="AK144" s="367"/>
      <c r="AO144" s="367"/>
      <c r="AP144" s="367"/>
      <c r="AQ144" s="367"/>
      <c r="AV144" s="367"/>
      <c r="AW144" s="367"/>
      <c r="AX144" s="367"/>
      <c r="AY144" s="314"/>
      <c r="AZ144" s="314"/>
      <c r="BA144" s="314"/>
      <c r="BC144" s="367"/>
      <c r="BD144" s="367"/>
      <c r="BE144" s="367"/>
      <c r="BF144" s="314"/>
      <c r="BG144" s="314"/>
      <c r="BH144" s="314"/>
      <c r="BJ144" s="367"/>
      <c r="BK144" s="367"/>
      <c r="BL144" s="367"/>
      <c r="BM144" s="314"/>
      <c r="BN144" s="314"/>
      <c r="BO144" s="314"/>
      <c r="BQ144" s="367"/>
      <c r="BR144" s="367"/>
      <c r="BS144" s="367"/>
      <c r="BT144" s="369"/>
      <c r="BX144" s="367"/>
      <c r="BY144" s="367"/>
      <c r="BZ144" s="367"/>
      <c r="CA144" s="314"/>
      <c r="CB144" s="314"/>
      <c r="CC144" s="314"/>
      <c r="CE144" s="367"/>
      <c r="CF144" s="367"/>
      <c r="CG144" s="367"/>
      <c r="CZ144" s="2"/>
    </row>
    <row r="145" spans="7:104">
      <c r="I145" s="358"/>
      <c r="O145" s="367"/>
      <c r="P145" s="367"/>
      <c r="Q145" s="367"/>
      <c r="R145" s="368"/>
      <c r="W145" s="367"/>
      <c r="X145" s="367"/>
      <c r="Y145" s="367"/>
      <c r="AC145" s="367"/>
      <c r="AD145" s="367"/>
      <c r="AE145" s="367"/>
      <c r="AF145" s="358"/>
      <c r="AG145" s="358"/>
      <c r="AI145" s="367"/>
      <c r="AJ145" s="367"/>
      <c r="AK145" s="367"/>
      <c r="AO145" s="367"/>
      <c r="AP145" s="367"/>
      <c r="AQ145" s="367"/>
      <c r="AV145" s="367"/>
      <c r="AW145" s="367"/>
      <c r="AX145" s="367"/>
      <c r="AY145" s="314"/>
      <c r="AZ145" s="314"/>
      <c r="BA145" s="314"/>
      <c r="BC145" s="367"/>
      <c r="BD145" s="367"/>
      <c r="BE145" s="367"/>
      <c r="BF145" s="314"/>
      <c r="BG145" s="314"/>
      <c r="BH145" s="314"/>
      <c r="BJ145" s="367"/>
      <c r="BK145" s="367"/>
      <c r="BL145" s="367"/>
      <c r="BM145" s="314"/>
      <c r="BN145" s="314"/>
      <c r="BO145" s="314"/>
      <c r="BQ145" s="367"/>
      <c r="BR145" s="367"/>
      <c r="BS145" s="367"/>
      <c r="BT145" s="369"/>
      <c r="BX145" s="367"/>
      <c r="BY145" s="367"/>
      <c r="BZ145" s="367"/>
      <c r="CA145" s="314"/>
      <c r="CB145" s="314"/>
      <c r="CC145" s="314"/>
      <c r="CE145" s="367"/>
      <c r="CF145" s="367"/>
      <c r="CG145" s="367"/>
      <c r="CZ145" s="2"/>
    </row>
    <row r="146" spans="7:104">
      <c r="O146" s="367"/>
      <c r="P146" s="367"/>
      <c r="Q146" s="367"/>
      <c r="X146" s="358"/>
      <c r="Y146" s="367"/>
      <c r="AD146" s="358"/>
      <c r="AE146" s="358"/>
      <c r="AF146" s="358"/>
      <c r="AG146" s="358"/>
      <c r="AJ146" s="358"/>
      <c r="AK146" s="358"/>
      <c r="AP146" s="358"/>
      <c r="AQ146" s="358"/>
      <c r="AW146" s="358"/>
      <c r="AX146" s="358"/>
      <c r="AY146" s="314"/>
      <c r="AZ146" s="314"/>
      <c r="BA146" s="314"/>
      <c r="BD146" s="358"/>
      <c r="BE146" s="358"/>
      <c r="BF146" s="314"/>
      <c r="BG146" s="314"/>
      <c r="BH146" s="314"/>
      <c r="BK146" s="358"/>
      <c r="BL146" s="358"/>
      <c r="BM146" s="314"/>
      <c r="BN146" s="314"/>
      <c r="BO146" s="314"/>
      <c r="BR146" s="358"/>
      <c r="BS146" s="358"/>
      <c r="BT146" s="369"/>
      <c r="BY146" s="358"/>
      <c r="BZ146" s="358"/>
      <c r="CA146" s="314"/>
      <c r="CB146" s="314"/>
      <c r="CC146" s="314"/>
      <c r="CF146" s="358"/>
      <c r="CG146" s="358"/>
      <c r="CZ146" s="2"/>
    </row>
    <row r="147" spans="7:104">
      <c r="P147" s="358"/>
      <c r="Q147" s="367"/>
      <c r="Y147" s="358"/>
      <c r="AE147" s="358"/>
      <c r="AF147" s="358"/>
      <c r="AG147" s="358"/>
      <c r="AK147" s="358"/>
      <c r="AQ147" s="358"/>
      <c r="AX147" s="358"/>
      <c r="AY147" s="314"/>
      <c r="AZ147" s="314"/>
      <c r="BA147" s="314"/>
      <c r="BE147" s="358"/>
      <c r="BF147" s="314"/>
      <c r="BG147" s="314"/>
      <c r="BH147" s="314"/>
      <c r="BL147" s="358"/>
      <c r="BM147" s="314"/>
      <c r="BN147" s="314"/>
      <c r="BO147" s="314"/>
      <c r="BS147" s="358"/>
      <c r="BT147" s="369"/>
      <c r="BZ147" s="358"/>
      <c r="CA147" s="314"/>
      <c r="CB147" s="314"/>
      <c r="CC147" s="314"/>
      <c r="CG147" s="358"/>
      <c r="CZ147" s="2"/>
    </row>
    <row r="148" spans="7:104">
      <c r="G148" s="275"/>
      <c r="H148" s="263"/>
      <c r="Q148" s="358"/>
      <c r="Y148" s="358"/>
      <c r="AE148" s="358"/>
      <c r="AF148" s="358"/>
      <c r="AG148" s="358"/>
      <c r="AK148" s="358"/>
      <c r="AQ148" s="358"/>
      <c r="AX148" s="358"/>
      <c r="AY148" s="314"/>
      <c r="AZ148" s="314"/>
      <c r="BA148" s="314"/>
      <c r="BE148" s="358"/>
      <c r="BF148" s="314"/>
      <c r="BG148" s="314"/>
      <c r="BH148" s="314"/>
      <c r="BL148" s="358"/>
      <c r="BM148" s="314"/>
      <c r="BN148" s="314"/>
      <c r="BO148" s="314"/>
      <c r="BS148" s="358"/>
      <c r="BT148" s="369"/>
      <c r="BZ148" s="358"/>
      <c r="CA148" s="314"/>
      <c r="CB148" s="314"/>
      <c r="CC148" s="314"/>
      <c r="CG148" s="358"/>
      <c r="CZ148" s="2"/>
    </row>
    <row r="149" spans="7:104">
      <c r="H149" s="263"/>
      <c r="Q149" s="358"/>
      <c r="Y149" s="358"/>
      <c r="AE149" s="358"/>
      <c r="AF149" s="358"/>
      <c r="AG149" s="358"/>
      <c r="AK149" s="358"/>
      <c r="AQ149" s="358"/>
      <c r="AX149" s="358"/>
      <c r="AY149" s="314"/>
      <c r="AZ149" s="314"/>
      <c r="BA149" s="314"/>
      <c r="BE149" s="358"/>
      <c r="BF149" s="314"/>
      <c r="BG149" s="314"/>
      <c r="BH149" s="314"/>
      <c r="BL149" s="358"/>
      <c r="BM149" s="314"/>
      <c r="BN149" s="314"/>
      <c r="BO149" s="314"/>
      <c r="BS149" s="358"/>
      <c r="BT149" s="369"/>
      <c r="BZ149" s="358"/>
      <c r="CA149" s="314"/>
      <c r="CB149" s="314"/>
      <c r="CC149" s="314"/>
      <c r="CG149" s="358"/>
      <c r="CZ149" s="2"/>
    </row>
    <row r="150" spans="7:104">
      <c r="G150" s="263"/>
      <c r="H150" s="263"/>
      <c r="Q150" s="358"/>
      <c r="AD150" s="358"/>
      <c r="AE150" s="358"/>
      <c r="AF150" s="358"/>
      <c r="AG150" s="358"/>
      <c r="AX150" s="358"/>
      <c r="AY150" s="314"/>
      <c r="AZ150" s="314"/>
      <c r="BA150" s="314"/>
      <c r="BE150" s="358"/>
      <c r="BF150" s="314"/>
      <c r="BG150" s="314"/>
      <c r="BH150" s="314"/>
      <c r="BL150" s="358"/>
      <c r="BM150" s="314"/>
      <c r="BN150" s="314"/>
      <c r="BO150" s="314"/>
      <c r="BS150" s="358"/>
      <c r="BT150" s="369"/>
      <c r="BZ150" s="358"/>
      <c r="CA150" s="314"/>
      <c r="CB150" s="314"/>
      <c r="CC150" s="314"/>
      <c r="CG150" s="358"/>
      <c r="CZ150" s="2"/>
    </row>
    <row r="151" spans="7:104">
      <c r="G151" s="263"/>
      <c r="H151" s="263"/>
      <c r="AD151" s="358"/>
      <c r="AE151" s="358"/>
      <c r="AF151" s="358"/>
      <c r="AG151" s="358"/>
      <c r="AX151" s="358"/>
      <c r="AY151" s="314"/>
      <c r="AZ151" s="314"/>
      <c r="BA151" s="314"/>
      <c r="BE151" s="358"/>
      <c r="BF151" s="314"/>
      <c r="BG151" s="314"/>
      <c r="BH151" s="314"/>
      <c r="BL151" s="358"/>
      <c r="BM151" s="314"/>
      <c r="BN151" s="314"/>
      <c r="BO151" s="314"/>
      <c r="BS151" s="358"/>
      <c r="BT151" s="369"/>
      <c r="BZ151" s="358"/>
      <c r="CA151" s="314"/>
      <c r="CB151" s="314"/>
      <c r="CC151" s="314"/>
      <c r="CG151" s="358"/>
      <c r="CZ151" s="2"/>
    </row>
    <row r="152" spans="7:104">
      <c r="G152" s="263"/>
      <c r="H152" s="263"/>
      <c r="W152" s="275"/>
      <c r="X152" s="263"/>
      <c r="AC152" s="275"/>
      <c r="AD152" s="263"/>
      <c r="AF152" s="358"/>
      <c r="AI152" s="275"/>
      <c r="AO152" s="275"/>
      <c r="AV152" s="275"/>
      <c r="AX152" s="358"/>
      <c r="AY152" s="314"/>
      <c r="AZ152" s="314"/>
      <c r="BC152" s="275"/>
      <c r="BE152" s="358"/>
      <c r="BF152" s="314"/>
      <c r="BG152" s="314"/>
      <c r="BJ152" s="275"/>
      <c r="BL152" s="358"/>
      <c r="BM152" s="314"/>
      <c r="BN152" s="314"/>
      <c r="BQ152" s="275"/>
      <c r="BS152" s="358"/>
      <c r="BT152" s="369"/>
      <c r="BX152" s="275"/>
      <c r="BZ152" s="358"/>
      <c r="CA152" s="314"/>
      <c r="CB152" s="314"/>
      <c r="CE152" s="275"/>
      <c r="CF152" s="263"/>
      <c r="CZ152" s="2"/>
    </row>
    <row r="153" spans="7:104">
      <c r="G153" s="263"/>
      <c r="H153" s="263"/>
      <c r="O153" s="275"/>
      <c r="P153" s="263"/>
      <c r="X153" s="263"/>
      <c r="AD153" s="263"/>
      <c r="AF153" s="358"/>
      <c r="AX153" s="358"/>
      <c r="AY153" s="314"/>
      <c r="AZ153" s="314"/>
      <c r="BE153" s="358"/>
      <c r="BF153" s="314"/>
      <c r="BG153" s="314"/>
      <c r="BL153" s="358"/>
      <c r="BM153" s="314"/>
      <c r="BN153" s="314"/>
      <c r="BS153" s="358"/>
      <c r="BT153" s="369"/>
      <c r="BX153" s="370"/>
      <c r="BZ153" s="358"/>
      <c r="CA153" s="314"/>
      <c r="CB153" s="314"/>
      <c r="CE153" s="370"/>
      <c r="CF153" s="263"/>
      <c r="CZ153" s="2"/>
    </row>
    <row r="154" spans="7:104">
      <c r="G154" s="263"/>
      <c r="H154" s="263"/>
      <c r="P154" s="263"/>
      <c r="W154" s="263"/>
      <c r="X154" s="263"/>
      <c r="AC154" s="263"/>
      <c r="AD154" s="263"/>
      <c r="AI154" s="263"/>
      <c r="AO154" s="263"/>
      <c r="AV154" s="263"/>
      <c r="AX154" s="358"/>
      <c r="AY154" s="314"/>
      <c r="AZ154" s="314"/>
      <c r="BC154" s="263"/>
      <c r="BE154" s="358"/>
      <c r="BF154" s="314"/>
      <c r="BG154" s="314"/>
      <c r="BJ154" s="263"/>
      <c r="BL154" s="358"/>
      <c r="BM154" s="314"/>
      <c r="BN154" s="314"/>
      <c r="BQ154" s="263"/>
      <c r="BS154" s="358"/>
      <c r="BT154" s="369"/>
      <c r="BX154" s="370"/>
      <c r="BZ154" s="358"/>
      <c r="CA154" s="314"/>
      <c r="CB154" s="314"/>
      <c r="CE154" s="370"/>
      <c r="CF154" s="263"/>
      <c r="CZ154" s="2"/>
    </row>
    <row r="155" spans="7:104">
      <c r="G155" s="263"/>
      <c r="H155" s="263"/>
      <c r="O155" s="263"/>
      <c r="P155" s="263"/>
      <c r="W155" s="263"/>
      <c r="X155" s="263"/>
      <c r="AC155" s="263"/>
      <c r="AD155" s="263"/>
      <c r="AI155" s="263"/>
      <c r="AO155" s="263"/>
      <c r="AV155" s="263"/>
      <c r="AX155" s="358"/>
      <c r="AY155" s="314"/>
      <c r="AZ155" s="314"/>
      <c r="BC155" s="263"/>
      <c r="BE155" s="358"/>
      <c r="BF155" s="314"/>
      <c r="BG155" s="314"/>
      <c r="BJ155" s="263"/>
      <c r="BL155" s="358"/>
      <c r="BM155" s="314"/>
      <c r="BN155" s="314"/>
      <c r="BQ155" s="263"/>
      <c r="BS155" s="358"/>
      <c r="BT155" s="369"/>
      <c r="BX155" s="370"/>
      <c r="BZ155" s="358"/>
      <c r="CA155" s="314"/>
      <c r="CB155" s="314"/>
      <c r="CE155" s="370"/>
      <c r="CF155" s="263"/>
      <c r="CZ155" s="2"/>
    </row>
    <row r="156" spans="7:104">
      <c r="O156" s="263"/>
      <c r="P156" s="263"/>
      <c r="W156" s="263"/>
      <c r="X156" s="263"/>
      <c r="AC156" s="263"/>
      <c r="AD156" s="263"/>
      <c r="AI156" s="263"/>
      <c r="AO156" s="263"/>
      <c r="AV156" s="263"/>
      <c r="AX156" s="358"/>
      <c r="AY156" s="314"/>
      <c r="AZ156" s="314"/>
      <c r="BC156" s="263"/>
      <c r="BE156" s="358"/>
      <c r="BF156" s="314"/>
      <c r="BG156" s="314"/>
      <c r="BJ156" s="263"/>
      <c r="BL156" s="358"/>
      <c r="BM156" s="314"/>
      <c r="BN156" s="314"/>
      <c r="BQ156" s="263"/>
      <c r="BS156" s="358"/>
      <c r="BT156" s="369"/>
      <c r="BX156" s="370"/>
      <c r="BZ156" s="358"/>
      <c r="CA156" s="314"/>
      <c r="CB156" s="314"/>
      <c r="CE156" s="370"/>
      <c r="CF156" s="263"/>
      <c r="CZ156" s="2"/>
    </row>
    <row r="157" spans="7:104">
      <c r="G157" s="263"/>
      <c r="H157" s="263"/>
      <c r="O157" s="263"/>
      <c r="P157" s="263"/>
      <c r="W157" s="263"/>
      <c r="X157" s="263"/>
      <c r="AC157" s="263"/>
      <c r="AD157" s="263"/>
      <c r="AI157" s="263"/>
      <c r="AO157" s="263"/>
      <c r="AV157" s="263"/>
      <c r="AX157" s="358"/>
      <c r="AY157" s="314"/>
      <c r="AZ157" s="314"/>
      <c r="BC157" s="263"/>
      <c r="BE157" s="358"/>
      <c r="BF157" s="314"/>
      <c r="BG157" s="314"/>
      <c r="BJ157" s="263"/>
      <c r="BL157" s="358"/>
      <c r="BM157" s="314"/>
      <c r="BN157" s="314"/>
      <c r="BQ157" s="263"/>
      <c r="BS157" s="358"/>
      <c r="BT157" s="369"/>
      <c r="BX157" s="370"/>
      <c r="BZ157" s="358"/>
      <c r="CA157" s="314"/>
      <c r="CB157" s="314"/>
      <c r="CE157" s="370"/>
      <c r="CF157" s="263"/>
      <c r="CZ157" s="2"/>
    </row>
    <row r="158" spans="7:104">
      <c r="G158" s="263"/>
      <c r="H158" s="263"/>
      <c r="O158" s="263"/>
      <c r="P158" s="263"/>
      <c r="W158" s="263"/>
      <c r="X158" s="263"/>
      <c r="AC158" s="263"/>
      <c r="AD158" s="263"/>
      <c r="AI158" s="263"/>
      <c r="AO158" s="263"/>
      <c r="AV158" s="263"/>
      <c r="AX158" s="358"/>
      <c r="AY158" s="314"/>
      <c r="AZ158" s="314"/>
      <c r="BC158" s="263"/>
      <c r="BE158" s="358"/>
      <c r="BF158" s="314"/>
      <c r="BG158" s="314"/>
      <c r="BJ158" s="263"/>
      <c r="BL158" s="358"/>
      <c r="BM158" s="314"/>
      <c r="BN158" s="314"/>
      <c r="BQ158" s="263"/>
      <c r="BS158" s="358"/>
      <c r="BT158" s="369"/>
      <c r="BX158" s="370"/>
      <c r="BZ158" s="358"/>
      <c r="CA158" s="314"/>
      <c r="CB158" s="314"/>
      <c r="CE158" s="370"/>
      <c r="CF158" s="263"/>
      <c r="CZ158" s="2"/>
    </row>
    <row r="159" spans="7:104">
      <c r="G159" s="263"/>
      <c r="H159" s="263"/>
      <c r="O159" s="263"/>
      <c r="P159" s="263"/>
      <c r="W159" s="263"/>
      <c r="X159" s="263"/>
      <c r="AC159" s="263"/>
      <c r="AD159" s="263"/>
      <c r="AI159" s="263"/>
      <c r="AO159" s="263"/>
      <c r="AV159" s="263"/>
      <c r="AX159" s="358"/>
      <c r="AY159" s="314"/>
      <c r="AZ159" s="314"/>
      <c r="BC159" s="263"/>
      <c r="BE159" s="358"/>
      <c r="BF159" s="314"/>
      <c r="BG159" s="314"/>
      <c r="BJ159" s="263"/>
      <c r="BL159" s="358"/>
      <c r="BM159" s="314"/>
      <c r="BN159" s="314"/>
      <c r="BQ159" s="263"/>
      <c r="BS159" s="358"/>
      <c r="BT159" s="369"/>
      <c r="BX159" s="370"/>
      <c r="BZ159" s="358"/>
      <c r="CA159" s="314"/>
      <c r="CB159" s="314"/>
      <c r="CE159" s="370"/>
      <c r="CF159" s="263"/>
      <c r="CZ159" s="2"/>
    </row>
    <row r="160" spans="7:104">
      <c r="H160" s="263"/>
      <c r="O160" s="263"/>
      <c r="P160" s="263"/>
      <c r="AX160" s="358"/>
      <c r="AY160" s="314"/>
      <c r="AZ160" s="314"/>
      <c r="BE160" s="358"/>
      <c r="BF160" s="314"/>
      <c r="BG160" s="314"/>
      <c r="BL160" s="358"/>
      <c r="BM160" s="314"/>
      <c r="BN160" s="314"/>
      <c r="BS160" s="358"/>
      <c r="BT160" s="369"/>
      <c r="BX160" s="370"/>
      <c r="BZ160" s="358"/>
      <c r="CA160" s="314"/>
      <c r="CB160" s="314"/>
      <c r="CE160" s="370"/>
      <c r="CZ160" s="2"/>
    </row>
    <row r="161" spans="4:104">
      <c r="G161" s="263"/>
      <c r="H161" s="263"/>
      <c r="I161" s="263"/>
      <c r="W161" s="263"/>
      <c r="X161" s="263"/>
      <c r="AC161" s="263"/>
      <c r="AD161" s="263"/>
      <c r="AI161" s="263"/>
      <c r="AO161" s="263"/>
      <c r="AV161" s="263"/>
      <c r="AX161" s="358"/>
      <c r="AY161" s="314"/>
      <c r="AZ161" s="314"/>
      <c r="BC161" s="263"/>
      <c r="BE161" s="358"/>
      <c r="BF161" s="314"/>
      <c r="BG161" s="314"/>
      <c r="BJ161" s="263"/>
      <c r="BL161" s="358"/>
      <c r="BM161" s="314"/>
      <c r="BN161" s="314"/>
      <c r="BQ161" s="263"/>
      <c r="BS161" s="358"/>
      <c r="BT161" s="369"/>
      <c r="BX161" s="370"/>
      <c r="BZ161" s="358"/>
      <c r="CA161" s="314"/>
      <c r="CB161" s="314"/>
      <c r="CE161" s="370"/>
      <c r="CF161" s="263"/>
      <c r="CZ161" s="2"/>
    </row>
    <row r="162" spans="4:104">
      <c r="O162" s="263"/>
      <c r="P162" s="263"/>
      <c r="W162" s="263"/>
      <c r="X162" s="263"/>
      <c r="AC162" s="263"/>
      <c r="AD162" s="263"/>
      <c r="AI162" s="263"/>
      <c r="AO162" s="263"/>
      <c r="AV162" s="263"/>
      <c r="AX162" s="358"/>
      <c r="AY162" s="314"/>
      <c r="AZ162" s="314"/>
      <c r="BC162" s="263"/>
      <c r="BE162" s="358"/>
      <c r="BF162" s="314"/>
      <c r="BG162" s="314"/>
      <c r="BJ162" s="263"/>
      <c r="BL162" s="358"/>
      <c r="BM162" s="314"/>
      <c r="BN162" s="314"/>
      <c r="BQ162" s="263"/>
      <c r="BS162" s="358"/>
      <c r="BT162" s="369"/>
      <c r="BX162" s="370"/>
      <c r="BZ162" s="358"/>
      <c r="CA162" s="314"/>
      <c r="CB162" s="314"/>
      <c r="CE162" s="370"/>
      <c r="CF162" s="263"/>
      <c r="CZ162" s="2"/>
    </row>
    <row r="163" spans="4:104">
      <c r="O163" s="263"/>
      <c r="P163" s="263"/>
      <c r="W163" s="263"/>
      <c r="X163" s="263"/>
      <c r="AC163" s="263"/>
      <c r="AD163" s="263"/>
      <c r="AI163" s="263"/>
      <c r="AO163" s="263"/>
      <c r="AV163" s="263"/>
      <c r="AX163" s="358"/>
      <c r="AY163" s="314"/>
      <c r="AZ163" s="314"/>
      <c r="BC163" s="263"/>
      <c r="BE163" s="358"/>
      <c r="BF163" s="314"/>
      <c r="BG163" s="314"/>
      <c r="BJ163" s="263"/>
      <c r="BL163" s="358"/>
      <c r="BM163" s="314"/>
      <c r="BN163" s="314"/>
      <c r="BQ163" s="263"/>
      <c r="BS163" s="358"/>
      <c r="BT163" s="369"/>
      <c r="BX163" s="370"/>
      <c r="BZ163" s="358"/>
      <c r="CA163" s="314"/>
      <c r="CB163" s="314"/>
      <c r="CE163" s="370"/>
      <c r="CF163" s="263"/>
      <c r="CZ163" s="2"/>
    </row>
    <row r="164" spans="4:104">
      <c r="D164" s="265"/>
      <c r="O164" s="263"/>
      <c r="P164" s="263"/>
      <c r="X164" s="263"/>
      <c r="AD164" s="263"/>
      <c r="AX164" s="358"/>
      <c r="AY164" s="314"/>
      <c r="AZ164" s="314"/>
      <c r="BE164" s="358"/>
      <c r="BF164" s="314"/>
      <c r="BG164" s="314"/>
      <c r="BL164" s="358"/>
      <c r="BM164" s="314"/>
      <c r="BN164" s="314"/>
      <c r="BS164" s="358"/>
      <c r="BT164" s="369"/>
      <c r="BX164" s="370"/>
      <c r="BZ164" s="358"/>
      <c r="CA164" s="314"/>
      <c r="CB164" s="314"/>
      <c r="CE164" s="370"/>
      <c r="CF164" s="263"/>
      <c r="CZ164" s="2"/>
    </row>
    <row r="165" spans="4:104">
      <c r="D165" s="265"/>
      <c r="G165" s="275"/>
      <c r="P165" s="263"/>
      <c r="W165" s="263"/>
      <c r="X165" s="263"/>
      <c r="Y165" s="263"/>
      <c r="AC165" s="263"/>
      <c r="AD165" s="263"/>
      <c r="AE165" s="263"/>
      <c r="AI165" s="263"/>
      <c r="AO165" s="263"/>
      <c r="AV165" s="263"/>
      <c r="AX165" s="358"/>
      <c r="AY165" s="314"/>
      <c r="AZ165" s="314"/>
      <c r="BC165" s="263"/>
      <c r="BE165" s="358"/>
      <c r="BF165" s="314"/>
      <c r="BG165" s="314"/>
      <c r="BJ165" s="263"/>
      <c r="BL165" s="358"/>
      <c r="BM165" s="314"/>
      <c r="BN165" s="314"/>
      <c r="BQ165" s="263"/>
      <c r="BS165" s="358"/>
      <c r="BT165" s="369"/>
      <c r="BX165" s="370"/>
      <c r="BZ165" s="358"/>
      <c r="CA165" s="314"/>
      <c r="CB165" s="314"/>
      <c r="CE165" s="370"/>
      <c r="CF165" s="263"/>
      <c r="CG165" s="263"/>
      <c r="CZ165" s="2"/>
    </row>
    <row r="166" spans="4:104">
      <c r="D166" s="265"/>
      <c r="E166" s="265"/>
      <c r="F166" s="265"/>
      <c r="G166" s="265"/>
      <c r="H166" s="265"/>
      <c r="I166" s="265"/>
      <c r="J166" s="265"/>
      <c r="K166" s="265"/>
      <c r="L166" s="265"/>
      <c r="O166" s="263"/>
      <c r="P166" s="263"/>
      <c r="Q166" s="263"/>
      <c r="AX166" s="358"/>
      <c r="AY166" s="314"/>
      <c r="AZ166" s="314"/>
      <c r="BE166" s="358"/>
      <c r="BF166" s="314"/>
      <c r="BG166" s="314"/>
      <c r="BL166" s="358"/>
      <c r="BM166" s="314"/>
      <c r="BN166" s="314"/>
      <c r="BS166" s="358"/>
      <c r="BT166" s="369"/>
      <c r="BX166" s="370"/>
      <c r="BZ166" s="358"/>
      <c r="CA166" s="314"/>
      <c r="CB166" s="314"/>
      <c r="CE166" s="370"/>
      <c r="CZ166" s="2"/>
    </row>
    <row r="167" spans="4:104">
      <c r="D167" s="265"/>
      <c r="E167" s="265"/>
      <c r="F167" s="265"/>
      <c r="G167" s="265"/>
      <c r="H167" s="265"/>
      <c r="I167" s="265"/>
      <c r="J167" s="265"/>
      <c r="K167" s="265"/>
      <c r="L167" s="265"/>
      <c r="AX167" s="358"/>
      <c r="AY167" s="314"/>
      <c r="AZ167" s="314"/>
      <c r="BE167" s="358"/>
      <c r="BF167" s="314"/>
      <c r="BG167" s="314"/>
      <c r="BL167" s="358"/>
      <c r="BM167" s="314"/>
      <c r="BN167" s="314"/>
      <c r="BS167" s="358"/>
      <c r="BT167" s="369"/>
      <c r="BX167" s="370"/>
      <c r="BZ167" s="358"/>
      <c r="CA167" s="314"/>
      <c r="CB167" s="314"/>
      <c r="CE167" s="370"/>
      <c r="CZ167" s="2"/>
    </row>
    <row r="168" spans="4:104">
      <c r="D168" s="265"/>
      <c r="E168" s="265"/>
      <c r="F168" s="265"/>
      <c r="G168" s="265"/>
      <c r="H168" s="265"/>
      <c r="I168" s="265"/>
      <c r="J168" s="265"/>
      <c r="K168" s="265"/>
      <c r="L168" s="265"/>
      <c r="AF168" s="265"/>
      <c r="AX168" s="358"/>
      <c r="AY168" s="314"/>
      <c r="AZ168" s="314"/>
      <c r="BE168" s="358"/>
      <c r="BF168" s="314"/>
      <c r="BG168" s="314"/>
      <c r="BL168" s="358"/>
      <c r="BM168" s="314"/>
      <c r="BN168" s="314"/>
      <c r="BS168" s="358"/>
      <c r="BT168" s="369"/>
      <c r="BX168" s="370"/>
      <c r="BZ168" s="358"/>
      <c r="CA168" s="314"/>
      <c r="CB168" s="314"/>
      <c r="CE168" s="370"/>
      <c r="CZ168" s="2"/>
    </row>
    <row r="169" spans="4:104">
      <c r="D169" s="265"/>
      <c r="E169" s="265"/>
      <c r="F169" s="265"/>
      <c r="G169" s="265"/>
      <c r="H169" s="265"/>
      <c r="I169" s="265"/>
      <c r="W169" s="275"/>
      <c r="AC169" s="275"/>
      <c r="AF169" s="265"/>
      <c r="AI169" s="275"/>
      <c r="AO169" s="275"/>
      <c r="AV169" s="275"/>
      <c r="AX169" s="358"/>
      <c r="AY169" s="314"/>
      <c r="AZ169" s="314"/>
      <c r="BC169" s="275"/>
      <c r="BE169" s="358"/>
      <c r="BF169" s="314"/>
      <c r="BG169" s="314"/>
      <c r="BJ169" s="275"/>
      <c r="BL169" s="358"/>
      <c r="BM169" s="314"/>
      <c r="BN169" s="314"/>
      <c r="BQ169" s="275"/>
      <c r="BS169" s="358"/>
      <c r="BT169" s="369"/>
      <c r="BX169" s="275"/>
      <c r="BZ169" s="358"/>
      <c r="CA169" s="314"/>
      <c r="CB169" s="314"/>
      <c r="CE169" s="275"/>
      <c r="CZ169" s="2"/>
    </row>
    <row r="170" spans="4:104" ht="15">
      <c r="D170" s="265"/>
      <c r="E170" s="265"/>
      <c r="F170" s="265"/>
      <c r="G170" s="265"/>
      <c r="H170" s="265"/>
      <c r="I170" s="265"/>
      <c r="M170" s="265"/>
      <c r="O170" s="275"/>
      <c r="T170" s="265"/>
      <c r="W170" s="371"/>
      <c r="X170" s="263"/>
      <c r="Y170" s="263"/>
      <c r="AB170" s="265"/>
      <c r="AC170" s="265"/>
      <c r="AD170" s="265"/>
      <c r="AE170" s="265"/>
      <c r="AF170" s="265"/>
      <c r="AG170" s="265"/>
      <c r="AH170" s="265"/>
      <c r="AX170" s="358"/>
      <c r="AY170" s="314"/>
      <c r="AZ170" s="314"/>
      <c r="BA170" s="314"/>
      <c r="BE170" s="358"/>
      <c r="BF170" s="314"/>
      <c r="BG170" s="314"/>
      <c r="BH170" s="314"/>
      <c r="BL170" s="358"/>
      <c r="BM170" s="314"/>
      <c r="BN170" s="314"/>
      <c r="BO170" s="314"/>
      <c r="BS170" s="358"/>
      <c r="BT170" s="369"/>
      <c r="BZ170" s="358"/>
      <c r="CA170" s="314"/>
      <c r="CB170" s="314"/>
      <c r="CC170" s="314"/>
      <c r="CG170" s="358"/>
      <c r="CZ170" s="2"/>
    </row>
    <row r="171" spans="4:104" ht="15">
      <c r="G171" s="275"/>
      <c r="M171" s="265"/>
      <c r="N171" s="265"/>
      <c r="O171" s="265"/>
      <c r="P171" s="265"/>
      <c r="Q171" s="265"/>
      <c r="R171" s="265"/>
      <c r="S171" s="265"/>
      <c r="T171" s="265"/>
      <c r="W171" s="371"/>
      <c r="X171" s="263"/>
      <c r="Y171" s="263"/>
      <c r="AA171" s="263"/>
      <c r="AB171" s="265"/>
      <c r="AC171" s="265"/>
      <c r="AD171" s="265"/>
      <c r="AE171" s="265"/>
      <c r="AF171" s="265"/>
      <c r="AG171" s="265"/>
      <c r="AH171" s="265"/>
      <c r="AI171" s="265"/>
      <c r="AX171" s="358"/>
      <c r="AY171" s="314"/>
      <c r="AZ171" s="314"/>
      <c r="BA171" s="314"/>
      <c r="BE171" s="358"/>
      <c r="BF171" s="314"/>
      <c r="BG171" s="314"/>
      <c r="BH171" s="314"/>
      <c r="BL171" s="358"/>
      <c r="BM171" s="314"/>
      <c r="BN171" s="314"/>
      <c r="BO171" s="314"/>
      <c r="BS171" s="358"/>
      <c r="BT171" s="369"/>
      <c r="BZ171" s="358"/>
      <c r="CA171" s="314"/>
      <c r="CB171" s="314"/>
      <c r="CC171" s="314"/>
      <c r="CG171" s="358"/>
      <c r="CZ171" s="2"/>
    </row>
    <row r="172" spans="4:104" ht="15">
      <c r="G172" s="275"/>
      <c r="M172" s="265"/>
      <c r="N172" s="265"/>
      <c r="O172" s="265"/>
      <c r="P172" s="265"/>
      <c r="Q172" s="265"/>
      <c r="R172" s="265"/>
      <c r="S172" s="265"/>
      <c r="T172" s="265"/>
      <c r="X172" s="372"/>
      <c r="AB172" s="265"/>
      <c r="AC172" s="265"/>
      <c r="AD172" s="265"/>
      <c r="AE172" s="265"/>
      <c r="AF172" s="265"/>
      <c r="AG172" s="265"/>
      <c r="AH172" s="265"/>
      <c r="AI172" s="265"/>
      <c r="CZ172" s="2"/>
    </row>
    <row r="173" spans="4:104">
      <c r="G173" s="275"/>
      <c r="M173" s="265"/>
      <c r="N173" s="265"/>
      <c r="O173" s="265"/>
      <c r="P173" s="265"/>
      <c r="Q173" s="265"/>
      <c r="R173" s="265"/>
      <c r="S173" s="265"/>
      <c r="U173" s="265"/>
      <c r="V173" s="265"/>
      <c r="W173" s="265"/>
      <c r="AA173" s="265"/>
      <c r="AB173" s="265"/>
      <c r="AC173" s="265"/>
      <c r="AD173" s="265"/>
      <c r="AE173" s="265"/>
      <c r="AF173" s="265"/>
      <c r="AG173" s="265"/>
      <c r="AH173" s="265"/>
      <c r="AI173" s="265"/>
      <c r="AM173" s="265"/>
      <c r="AN173" s="265"/>
      <c r="AO173" s="265"/>
      <c r="AT173" s="265"/>
      <c r="AU173" s="265"/>
      <c r="AV173" s="265"/>
      <c r="BA173" s="265"/>
      <c r="BB173" s="265"/>
      <c r="BC173" s="265"/>
      <c r="BH173" s="265"/>
      <c r="BI173" s="265"/>
      <c r="BJ173" s="265"/>
      <c r="BO173" s="265"/>
      <c r="BP173" s="265"/>
      <c r="BQ173" s="265"/>
      <c r="BV173" s="265"/>
      <c r="BW173" s="265"/>
      <c r="BX173" s="265"/>
      <c r="CC173" s="265"/>
      <c r="CD173" s="265"/>
      <c r="CE173" s="265"/>
      <c r="CZ173" s="2"/>
    </row>
    <row r="174" spans="4:104">
      <c r="G174" s="275"/>
      <c r="M174" s="265"/>
      <c r="N174" s="265"/>
      <c r="O174" s="265"/>
      <c r="P174" s="265"/>
      <c r="Q174" s="265"/>
      <c r="U174" s="265"/>
      <c r="V174" s="265"/>
      <c r="W174" s="265"/>
      <c r="AA174" s="265"/>
      <c r="AB174" s="265"/>
      <c r="AC174" s="265"/>
      <c r="AD174" s="265"/>
      <c r="AE174" s="265"/>
      <c r="AF174" s="265"/>
      <c r="AG174" s="265"/>
      <c r="AH174" s="265"/>
      <c r="AI174" s="265"/>
      <c r="AM174" s="265"/>
      <c r="AN174" s="265"/>
      <c r="AO174" s="265"/>
      <c r="AT174" s="265"/>
      <c r="AU174" s="265"/>
      <c r="AV174" s="265"/>
      <c r="BA174" s="265"/>
      <c r="BB174" s="265"/>
      <c r="BC174" s="265"/>
      <c r="BH174" s="265"/>
      <c r="BI174" s="265"/>
      <c r="BJ174" s="265"/>
      <c r="BO174" s="265"/>
      <c r="BP174" s="265"/>
      <c r="BQ174" s="265"/>
      <c r="BV174" s="265"/>
      <c r="BW174" s="265"/>
      <c r="BX174" s="265"/>
      <c r="CC174" s="265"/>
      <c r="CD174" s="265"/>
      <c r="CE174" s="265"/>
      <c r="CZ174" s="2"/>
    </row>
    <row r="175" spans="4:104">
      <c r="G175" s="275"/>
      <c r="N175" s="265"/>
      <c r="O175" s="265"/>
      <c r="P175" s="265"/>
      <c r="Q175" s="265"/>
      <c r="W175" s="275"/>
      <c r="X175" s="265"/>
      <c r="Y175" s="265"/>
      <c r="Z175" s="265"/>
      <c r="AC175" s="275"/>
      <c r="AI175" s="275"/>
      <c r="AO175" s="275"/>
      <c r="AV175" s="275"/>
      <c r="BC175" s="275"/>
      <c r="BJ175" s="275"/>
      <c r="BQ175" s="275"/>
      <c r="BX175" s="275"/>
      <c r="CZ175" s="2"/>
    </row>
    <row r="176" spans="4:104">
      <c r="G176" s="275"/>
      <c r="O176" s="275"/>
      <c r="W176" s="275"/>
      <c r="AC176" s="275"/>
      <c r="AI176" s="275"/>
      <c r="AO176" s="275"/>
      <c r="AV176" s="275"/>
      <c r="BC176" s="275"/>
      <c r="BJ176" s="275"/>
      <c r="BQ176" s="275"/>
      <c r="BX176" s="275"/>
      <c r="CZ176" s="2"/>
    </row>
    <row r="177" spans="15:104">
      <c r="O177" s="275"/>
      <c r="W177" s="275"/>
      <c r="AC177" s="275"/>
      <c r="AI177" s="275"/>
      <c r="AJ177" s="8"/>
      <c r="AO177" s="275"/>
      <c r="AV177" s="275"/>
      <c r="BC177" s="275"/>
      <c r="BJ177" s="275"/>
      <c r="BQ177" s="275"/>
      <c r="BX177" s="275"/>
      <c r="CE177" s="275"/>
      <c r="CZ177" s="2"/>
    </row>
    <row r="178" spans="15:104">
      <c r="O178" s="275"/>
      <c r="W178" s="275"/>
      <c r="AC178" s="275"/>
      <c r="AI178" s="275"/>
      <c r="AJ178" s="8"/>
      <c r="AL178" s="265"/>
      <c r="AO178" s="275"/>
      <c r="AP178" s="265"/>
      <c r="AV178" s="275"/>
      <c r="BC178" s="275"/>
      <c r="BJ178" s="275"/>
      <c r="BQ178" s="275"/>
      <c r="BX178" s="275"/>
      <c r="CE178" s="275"/>
      <c r="CZ178" s="2"/>
    </row>
    <row r="179" spans="15:104">
      <c r="O179" s="275"/>
      <c r="W179" s="275"/>
      <c r="AC179" s="275"/>
      <c r="AI179" s="275"/>
      <c r="AJ179" s="8"/>
      <c r="AL179" s="265"/>
      <c r="AO179" s="275"/>
      <c r="AP179" s="265"/>
      <c r="AV179" s="275"/>
      <c r="BC179" s="275"/>
      <c r="BJ179" s="275"/>
      <c r="BQ179" s="275"/>
      <c r="BX179" s="275"/>
      <c r="CE179" s="275"/>
      <c r="CZ179" s="2"/>
    </row>
    <row r="180" spans="15:104">
      <c r="O180" s="275"/>
      <c r="W180" s="275"/>
      <c r="AC180" s="275"/>
      <c r="AI180" s="275"/>
      <c r="AJ180" s="8"/>
      <c r="AL180" s="265"/>
      <c r="AO180" s="275"/>
      <c r="AP180" s="265"/>
      <c r="AV180" s="275"/>
      <c r="BC180" s="275"/>
      <c r="BJ180" s="275"/>
      <c r="BQ180" s="275"/>
      <c r="BX180" s="275"/>
      <c r="CE180" s="275"/>
      <c r="CZ180" s="2"/>
    </row>
    <row r="181" spans="15:104">
      <c r="O181" s="275"/>
      <c r="AJ181" s="8"/>
      <c r="AL181" s="265"/>
      <c r="AP181" s="265"/>
      <c r="CZ181" s="2"/>
    </row>
    <row r="182" spans="15:104">
      <c r="AJ182" s="265"/>
      <c r="AK182" s="265"/>
      <c r="AL182" s="265"/>
      <c r="AP182" s="265"/>
      <c r="CZ182" s="2"/>
    </row>
    <row r="183" spans="15:104">
      <c r="V183" s="373"/>
      <c r="W183" s="373"/>
      <c r="AB183" s="373"/>
      <c r="AC183" s="373"/>
      <c r="AH183" s="373"/>
      <c r="AI183" s="373"/>
      <c r="AJ183" s="265"/>
      <c r="AK183" s="265"/>
      <c r="AL183" s="265"/>
      <c r="AN183" s="373"/>
      <c r="AO183" s="373"/>
      <c r="AP183" s="265"/>
      <c r="AU183" s="373"/>
      <c r="AV183" s="373"/>
      <c r="BB183" s="373"/>
      <c r="BC183" s="373"/>
      <c r="BI183" s="373"/>
      <c r="BJ183" s="373"/>
      <c r="BP183" s="373"/>
      <c r="BQ183" s="373"/>
      <c r="BW183" s="373"/>
      <c r="BX183" s="373"/>
      <c r="CZ183" s="2"/>
    </row>
    <row r="184" spans="15:104">
      <c r="AJ184" s="265"/>
      <c r="AK184" s="265"/>
      <c r="AL184" s="265"/>
      <c r="AM184" s="265"/>
      <c r="AN184" s="265"/>
      <c r="AO184" s="265"/>
      <c r="AP184" s="265"/>
      <c r="AX184" s="314"/>
      <c r="AY184" s="314"/>
      <c r="AZ184" s="314"/>
      <c r="BA184" s="314"/>
      <c r="BB184" s="314"/>
      <c r="BC184" s="314"/>
      <c r="BD184" s="314"/>
      <c r="BE184" s="314"/>
      <c r="BF184" s="314"/>
      <c r="BG184" s="314"/>
      <c r="BH184" s="314"/>
      <c r="BI184" s="314"/>
      <c r="BJ184" s="314"/>
      <c r="BK184" s="314"/>
      <c r="BL184" s="314"/>
      <c r="BM184" s="314"/>
      <c r="BN184" s="314"/>
      <c r="BO184" s="314"/>
      <c r="BP184" s="314"/>
      <c r="BQ184" s="314"/>
      <c r="BR184" s="314"/>
      <c r="BS184" s="314"/>
      <c r="BT184" s="314"/>
      <c r="BU184" s="314"/>
      <c r="BV184" s="314"/>
      <c r="BW184" s="314"/>
      <c r="BX184" s="314"/>
      <c r="BY184" s="314"/>
      <c r="BZ184" s="314"/>
      <c r="CA184" s="314"/>
      <c r="CB184" s="314"/>
      <c r="CC184" s="314"/>
      <c r="CD184" s="314"/>
      <c r="CE184" s="314"/>
      <c r="CF184" s="314"/>
      <c r="CZ184" s="2"/>
    </row>
    <row r="185" spans="15:104">
      <c r="BS185" s="314"/>
      <c r="CB185" s="374"/>
      <c r="CC185" s="8"/>
      <c r="CD185" s="8"/>
      <c r="CE185" s="8"/>
      <c r="CH185" s="375"/>
      <c r="CI185" s="314"/>
      <c r="CJ185" s="314"/>
      <c r="CK185" s="314"/>
      <c r="CL185" s="314"/>
      <c r="CM185" s="314"/>
      <c r="CZ185" s="2"/>
    </row>
    <row r="186" spans="15:104">
      <c r="AX186" s="8"/>
      <c r="BE186" s="8"/>
      <c r="BF186" s="17"/>
      <c r="BL186" s="73"/>
      <c r="BM186" s="17"/>
      <c r="BS186" s="73"/>
      <c r="BT186" s="17"/>
      <c r="BU186" s="73"/>
      <c r="BV186" s="76"/>
      <c r="BW186" s="76"/>
      <c r="BY186" s="73"/>
      <c r="CB186" s="374"/>
      <c r="CC186" s="8"/>
      <c r="CD186" s="8"/>
      <c r="CE186" s="8"/>
      <c r="CH186" s="375"/>
      <c r="CT186" s="376"/>
      <c r="CU186" s="376"/>
      <c r="CV186" s="376"/>
      <c r="CW186" s="376"/>
      <c r="CZ186" s="2"/>
    </row>
    <row r="187" spans="15:104">
      <c r="AX187" s="8"/>
      <c r="BE187" s="8"/>
      <c r="BF187" s="17"/>
      <c r="BL187" s="73"/>
      <c r="BM187" s="17"/>
      <c r="BN187" s="307"/>
      <c r="BO187" s="8"/>
      <c r="BP187" s="8"/>
      <c r="BS187" s="73"/>
      <c r="BT187" s="17"/>
      <c r="BU187" s="73"/>
      <c r="BV187" s="76"/>
      <c r="BW187" s="76"/>
      <c r="BY187" s="73"/>
      <c r="CB187" s="374"/>
      <c r="CC187" s="8"/>
      <c r="CD187" s="8"/>
      <c r="CE187" s="8"/>
      <c r="CG187" s="377"/>
      <c r="CH187" s="375"/>
      <c r="CI187" s="8"/>
      <c r="CJ187" s="8"/>
      <c r="CK187" s="8"/>
      <c r="CL187" s="375"/>
      <c r="CO187" s="277"/>
      <c r="CP187" s="4"/>
      <c r="CT187" s="378"/>
      <c r="CU187" s="299"/>
      <c r="CV187" s="299"/>
      <c r="CW187" s="299"/>
      <c r="CZ187" s="2"/>
    </row>
    <row r="188" spans="15:104">
      <c r="AX188" s="8"/>
      <c r="BE188" s="8"/>
      <c r="BF188" s="17"/>
      <c r="BL188" s="73"/>
      <c r="BM188" s="17"/>
      <c r="BN188" s="307"/>
      <c r="BO188" s="307"/>
      <c r="BP188" s="307"/>
      <c r="BS188" s="379"/>
      <c r="BT188" s="17"/>
      <c r="BU188" s="73"/>
      <c r="BV188" s="76"/>
      <c r="BW188" s="76"/>
      <c r="BY188" s="73"/>
      <c r="CB188" s="374"/>
      <c r="CC188" s="8"/>
      <c r="CD188" s="8"/>
      <c r="CE188" s="8"/>
      <c r="CG188" s="377"/>
      <c r="CH188" s="375"/>
      <c r="CI188" s="8"/>
      <c r="CJ188" s="8"/>
      <c r="CK188" s="8"/>
      <c r="CL188" s="375"/>
      <c r="CO188" s="277"/>
      <c r="CP188" s="4"/>
      <c r="CT188" s="378"/>
      <c r="CU188" s="299"/>
      <c r="CV188" s="299"/>
      <c r="CW188" s="299"/>
      <c r="CZ188" s="2"/>
    </row>
    <row r="189" spans="15:104">
      <c r="AX189" s="8"/>
      <c r="BE189" s="8"/>
      <c r="BF189" s="17"/>
      <c r="BL189" s="73"/>
      <c r="BM189" s="17"/>
      <c r="BN189" s="8"/>
      <c r="BO189" s="8"/>
      <c r="BP189" s="8"/>
      <c r="BS189" s="379"/>
      <c r="BT189" s="17"/>
      <c r="BU189" s="73"/>
      <c r="BV189" s="76"/>
      <c r="BW189" s="76"/>
      <c r="BY189" s="73"/>
      <c r="CB189" s="374"/>
      <c r="CC189" s="8"/>
      <c r="CD189" s="8"/>
      <c r="CE189" s="8"/>
      <c r="CG189" s="377"/>
      <c r="CH189" s="375"/>
      <c r="CI189" s="8"/>
      <c r="CJ189" s="8"/>
      <c r="CK189" s="8"/>
      <c r="CL189" s="375"/>
      <c r="CO189" s="277"/>
      <c r="CP189" s="4"/>
      <c r="CT189" s="378"/>
      <c r="CU189" s="299"/>
      <c r="CV189" s="299"/>
      <c r="CW189" s="299"/>
      <c r="CZ189" s="2"/>
    </row>
    <row r="190" spans="15:104">
      <c r="AQ190" s="8"/>
      <c r="AX190" s="8"/>
      <c r="BE190" s="8"/>
      <c r="BF190" s="17"/>
      <c r="BL190" s="73"/>
      <c r="BM190" s="17"/>
      <c r="BN190" s="8"/>
      <c r="BO190" s="8"/>
      <c r="BP190" s="8"/>
      <c r="BS190" s="73"/>
      <c r="BT190" s="17"/>
      <c r="BU190" s="73"/>
      <c r="BV190" s="76"/>
      <c r="BW190" s="76"/>
      <c r="BY190" s="73"/>
      <c r="CB190" s="374"/>
      <c r="CC190" s="8"/>
      <c r="CD190" s="8"/>
      <c r="CE190" s="8"/>
      <c r="CG190" s="377"/>
      <c r="CH190" s="375"/>
      <c r="CI190" s="8"/>
      <c r="CJ190" s="8"/>
      <c r="CK190" s="8"/>
      <c r="CL190" s="375"/>
      <c r="CO190" s="277"/>
      <c r="CP190" s="4"/>
      <c r="CT190" s="378"/>
      <c r="CU190" s="299"/>
      <c r="CV190" s="299"/>
      <c r="CW190" s="299"/>
      <c r="CZ190" s="2"/>
    </row>
    <row r="191" spans="15:104">
      <c r="AQ191" s="8"/>
      <c r="AR191" s="8"/>
      <c r="AX191" s="8"/>
      <c r="BE191" s="8"/>
      <c r="BF191" s="17"/>
      <c r="BL191" s="160"/>
      <c r="BM191" s="17"/>
      <c r="BN191" s="8"/>
      <c r="BO191" s="8"/>
      <c r="BP191" s="8"/>
      <c r="BS191" s="73"/>
      <c r="BT191" s="17"/>
      <c r="BU191" s="73"/>
      <c r="BV191" s="76"/>
      <c r="BW191" s="76"/>
      <c r="BY191" s="73"/>
      <c r="CB191" s="374"/>
      <c r="CC191" s="8"/>
      <c r="CD191" s="8"/>
      <c r="CE191" s="8"/>
      <c r="CG191" s="377"/>
      <c r="CI191" s="8"/>
      <c r="CJ191" s="8"/>
      <c r="CK191" s="8"/>
      <c r="CL191" s="375"/>
      <c r="CO191" s="277"/>
      <c r="CP191" s="4"/>
      <c r="CT191" s="378"/>
      <c r="CU191" s="299"/>
      <c r="CV191" s="299"/>
      <c r="CW191" s="299"/>
      <c r="CZ191" s="2"/>
    </row>
    <row r="192" spans="15:104">
      <c r="AQ192" s="8"/>
      <c r="AR192" s="8"/>
      <c r="AX192" s="8"/>
      <c r="BE192" s="8"/>
      <c r="BF192" s="17"/>
      <c r="BL192" s="73"/>
      <c r="BM192" s="17"/>
      <c r="BN192" s="8"/>
      <c r="BO192" s="8"/>
      <c r="BP192" s="8"/>
      <c r="BS192" s="73"/>
      <c r="BT192" s="17"/>
      <c r="BU192" s="73"/>
      <c r="BV192" s="76"/>
      <c r="BW192" s="76"/>
      <c r="BY192" s="73"/>
      <c r="CB192" s="374"/>
      <c r="CC192" s="8"/>
      <c r="CD192" s="8"/>
      <c r="CE192" s="8"/>
      <c r="CG192" s="377"/>
      <c r="CI192" s="8"/>
      <c r="CJ192" s="8"/>
      <c r="CK192" s="8"/>
      <c r="CL192" s="375"/>
      <c r="CO192" s="277"/>
      <c r="CP192" s="4"/>
      <c r="CT192" s="378"/>
      <c r="CU192" s="299"/>
      <c r="CV192" s="299"/>
      <c r="CW192" s="299"/>
      <c r="CZ192" s="2"/>
    </row>
    <row r="193" spans="43:104">
      <c r="AQ193" s="8"/>
      <c r="AR193" s="8"/>
      <c r="AX193" s="8"/>
      <c r="BE193" s="8"/>
      <c r="BF193" s="17"/>
      <c r="BL193" s="73"/>
      <c r="BM193" s="17"/>
      <c r="BN193" s="8"/>
      <c r="BO193" s="8"/>
      <c r="BP193" s="8"/>
      <c r="BS193" s="73"/>
      <c r="BT193" s="17"/>
      <c r="BU193" s="157"/>
      <c r="BV193" s="162"/>
      <c r="BW193" s="162"/>
      <c r="BY193" s="73"/>
      <c r="CB193" s="374"/>
      <c r="CC193" s="8"/>
      <c r="CD193" s="8"/>
      <c r="CE193" s="8"/>
      <c r="CG193" s="377"/>
      <c r="CI193" s="8"/>
      <c r="CJ193" s="8"/>
      <c r="CK193" s="8"/>
      <c r="CL193" s="375"/>
      <c r="CO193" s="277"/>
      <c r="CP193" s="4"/>
      <c r="CT193" s="378"/>
      <c r="CU193" s="299"/>
      <c r="CV193" s="299"/>
      <c r="CW193" s="299"/>
      <c r="CZ193" s="2"/>
    </row>
    <row r="194" spans="43:104">
      <c r="AQ194" s="8"/>
      <c r="AR194" s="8"/>
      <c r="AX194" s="8"/>
      <c r="BE194" s="8"/>
      <c r="BF194" s="17"/>
      <c r="BL194" s="73"/>
      <c r="BM194" s="17"/>
      <c r="BN194" s="8"/>
      <c r="BO194" s="8"/>
      <c r="BP194" s="8"/>
      <c r="BS194" s="73"/>
      <c r="BT194" s="17"/>
      <c r="BU194" s="157"/>
      <c r="BV194" s="162"/>
      <c r="BW194" s="162"/>
      <c r="BY194" s="73"/>
      <c r="CB194" s="374"/>
      <c r="CC194" s="8"/>
      <c r="CD194" s="8"/>
      <c r="CT194" s="378"/>
      <c r="CU194" s="299"/>
      <c r="CV194" s="299"/>
      <c r="CW194" s="299"/>
      <c r="CZ194" s="2"/>
    </row>
    <row r="195" spans="43:104">
      <c r="AQ195" s="8"/>
      <c r="AR195" s="8"/>
      <c r="AX195" s="8"/>
      <c r="BE195" s="8"/>
      <c r="BF195" s="17"/>
      <c r="BL195" s="73"/>
      <c r="BM195" s="17"/>
      <c r="BN195" s="8"/>
      <c r="BO195" s="8"/>
      <c r="BP195" s="8"/>
      <c r="BS195" s="73"/>
      <c r="BT195" s="17"/>
      <c r="BU195" s="73"/>
      <c r="BV195" s="162"/>
      <c r="BW195" s="162"/>
      <c r="BY195" s="73"/>
      <c r="CB195" s="374"/>
      <c r="CT195" s="378"/>
      <c r="CU195" s="299"/>
      <c r="CV195" s="299"/>
      <c r="CW195" s="299"/>
      <c r="CZ195" s="2"/>
    </row>
    <row r="196" spans="43:104">
      <c r="AQ196" s="8"/>
      <c r="AX196" s="8"/>
      <c r="BE196" s="8"/>
      <c r="BF196" s="17"/>
      <c r="BL196" s="73"/>
      <c r="BM196" s="17"/>
      <c r="BN196" s="8"/>
      <c r="BO196" s="8"/>
      <c r="BP196" s="8"/>
      <c r="BS196" s="73"/>
      <c r="BT196" s="17"/>
      <c r="BU196" s="73"/>
      <c r="BV196" s="162"/>
      <c r="BW196" s="162"/>
      <c r="BY196" s="73"/>
      <c r="CB196" s="374"/>
      <c r="CT196" s="378"/>
      <c r="CU196" s="380"/>
      <c r="CV196" s="380"/>
      <c r="CW196" s="299"/>
      <c r="CZ196" s="2"/>
    </row>
    <row r="197" spans="43:104" ht="15">
      <c r="AX197" s="8"/>
      <c r="BE197" s="8"/>
      <c r="BF197" s="381"/>
      <c r="BL197" s="160"/>
      <c r="BM197" s="17"/>
      <c r="BN197" s="8"/>
      <c r="BO197" s="8"/>
      <c r="BP197" s="8"/>
      <c r="BS197" s="73"/>
      <c r="BT197" s="17"/>
      <c r="BU197" s="73"/>
      <c r="BV197" s="74"/>
      <c r="BW197" s="74"/>
      <c r="BY197" s="73"/>
      <c r="CB197" s="374"/>
      <c r="CU197" s="8"/>
      <c r="CV197" s="8"/>
      <c r="CW197" s="8"/>
    </row>
    <row r="198" spans="43:104" ht="15">
      <c r="AX198" s="8"/>
      <c r="BE198" s="8"/>
      <c r="BF198" s="17"/>
      <c r="BL198" s="73"/>
      <c r="BM198" s="17"/>
      <c r="BN198" s="8"/>
      <c r="BO198" s="8"/>
      <c r="BP198" s="8"/>
      <c r="BS198" s="73"/>
      <c r="BT198" s="381"/>
      <c r="BU198" s="73"/>
      <c r="BV198" s="74"/>
      <c r="BW198" s="74"/>
      <c r="BY198" s="73"/>
      <c r="CB198" s="374"/>
    </row>
    <row r="199" spans="43:104" ht="15">
      <c r="BE199" s="8"/>
      <c r="BF199" s="17"/>
      <c r="BL199" s="73"/>
      <c r="BM199" s="381"/>
      <c r="BN199" s="8"/>
      <c r="BO199" s="8"/>
      <c r="BP199" s="8"/>
      <c r="BS199" s="73"/>
      <c r="BT199" s="17"/>
      <c r="BU199" s="73"/>
      <c r="BV199" s="76"/>
      <c r="BW199" s="76"/>
      <c r="BY199" s="73"/>
      <c r="CB199" s="374"/>
    </row>
    <row r="200" spans="43:104">
      <c r="BE200" s="8"/>
      <c r="BF200" s="17"/>
      <c r="BL200" s="73"/>
      <c r="BM200" s="17"/>
      <c r="BS200" s="73"/>
      <c r="BT200" s="17"/>
      <c r="BU200" s="73"/>
      <c r="BV200" s="76"/>
      <c r="BW200" s="76"/>
      <c r="BY200" s="73"/>
      <c r="CB200" s="374"/>
    </row>
    <row r="201" spans="43:104">
      <c r="BL201" s="73"/>
      <c r="BM201" s="17"/>
      <c r="BU201" s="73"/>
      <c r="BV201" s="76"/>
      <c r="BW201" s="76"/>
      <c r="BY201" s="73"/>
      <c r="CB201" s="374"/>
    </row>
    <row r="202" spans="43:104">
      <c r="AR202" s="8"/>
      <c r="AS202" s="8"/>
      <c r="AT202" s="8"/>
      <c r="AU202" s="8"/>
      <c r="BL202" s="73"/>
      <c r="BM202" s="17"/>
      <c r="BU202" s="73"/>
      <c r="BV202" s="76"/>
      <c r="BW202" s="76"/>
      <c r="BY202" s="73"/>
      <c r="CB202" s="374"/>
    </row>
    <row r="203" spans="43:104">
      <c r="AR203" s="8"/>
      <c r="AS203" s="8"/>
      <c r="AT203" s="8"/>
      <c r="AU203" s="8"/>
      <c r="BL203" s="73"/>
      <c r="BM203" s="17"/>
      <c r="BU203" s="73"/>
      <c r="BV203" s="76"/>
      <c r="BW203" s="76"/>
      <c r="BY203" s="73"/>
      <c r="CB203" s="374"/>
    </row>
    <row r="204" spans="43:104">
      <c r="AR204" s="8"/>
      <c r="AS204" s="8"/>
      <c r="AT204" s="8"/>
      <c r="AU204" s="8"/>
      <c r="BL204" s="73"/>
      <c r="BM204" s="17"/>
      <c r="BU204" s="73"/>
      <c r="BV204" s="76"/>
      <c r="BW204" s="76"/>
      <c r="BY204" s="73"/>
      <c r="CB204" s="374"/>
    </row>
    <row r="205" spans="43:104">
      <c r="AR205" s="8"/>
      <c r="AS205" s="8"/>
      <c r="AT205" s="8"/>
      <c r="AU205" s="8"/>
      <c r="AY205" s="8"/>
      <c r="BF205" s="8"/>
      <c r="BL205" s="73"/>
      <c r="BM205" s="8"/>
      <c r="BT205" s="8"/>
      <c r="BV205" s="76"/>
      <c r="BW205" s="76"/>
      <c r="BY205" s="73"/>
      <c r="CA205" s="8"/>
      <c r="CH205" s="8"/>
    </row>
    <row r="206" spans="43:104">
      <c r="AR206" s="8"/>
      <c r="AS206" s="8"/>
      <c r="AT206" s="8"/>
      <c r="AU206" s="8"/>
      <c r="AY206" s="8"/>
      <c r="BF206" s="8"/>
      <c r="BL206" s="73"/>
      <c r="BM206" s="8"/>
      <c r="BT206" s="8"/>
      <c r="BV206" s="76"/>
      <c r="BW206" s="76"/>
      <c r="BY206" s="73"/>
      <c r="CA206" s="8"/>
      <c r="CH206" s="8"/>
    </row>
    <row r="207" spans="43:104">
      <c r="AR207" s="8"/>
      <c r="AS207" s="8"/>
      <c r="AT207" s="8"/>
      <c r="AU207" s="8"/>
      <c r="AY207" s="8"/>
      <c r="BF207" s="8"/>
      <c r="BL207" s="73"/>
      <c r="BM207" s="8"/>
      <c r="BT207" s="8"/>
      <c r="BV207" s="76"/>
      <c r="BW207" s="76"/>
      <c r="BY207" s="73"/>
      <c r="CA207" s="8"/>
      <c r="CH207" s="8"/>
    </row>
    <row r="208" spans="43:104">
      <c r="AR208" s="8"/>
      <c r="AS208" s="8"/>
      <c r="AT208" s="8"/>
      <c r="AU208" s="8"/>
      <c r="AY208" s="8"/>
      <c r="BF208" s="8"/>
      <c r="BL208" s="73"/>
      <c r="BM208" s="8"/>
      <c r="BT208" s="8"/>
      <c r="BV208" s="76"/>
      <c r="BW208" s="76"/>
      <c r="BY208" s="73"/>
      <c r="CA208" s="8"/>
      <c r="CH208" s="8"/>
    </row>
    <row r="209" spans="50:89">
      <c r="AY209" s="8"/>
      <c r="BF209" s="8"/>
      <c r="BL209" s="73"/>
      <c r="BM209" s="8"/>
      <c r="BT209" s="8"/>
      <c r="BV209" s="76"/>
      <c r="BW209" s="76"/>
      <c r="BY209" s="73"/>
      <c r="CA209" s="8"/>
      <c r="CH209" s="8"/>
    </row>
    <row r="210" spans="50:89">
      <c r="BU210" s="73"/>
      <c r="BV210" s="76"/>
      <c r="BW210" s="76"/>
      <c r="BY210" s="73"/>
      <c r="CB210" s="374"/>
    </row>
    <row r="211" spans="50:89">
      <c r="AX211" s="8"/>
      <c r="BE211" s="8"/>
      <c r="BL211" s="8"/>
      <c r="CB211" s="374"/>
    </row>
    <row r="212" spans="50:89">
      <c r="AX212" s="8"/>
      <c r="BE212" s="8"/>
      <c r="BL212" s="8"/>
      <c r="BS212" s="8"/>
      <c r="CB212" s="374"/>
    </row>
    <row r="213" spans="50:89">
      <c r="AX213" s="8"/>
      <c r="BE213" s="8"/>
      <c r="BL213" s="8"/>
      <c r="BS213" s="8"/>
      <c r="CB213" s="374"/>
      <c r="CC213" s="8"/>
      <c r="CD213" s="8"/>
      <c r="CE213" s="8"/>
      <c r="CG213" s="8"/>
      <c r="CI213" s="8"/>
    </row>
    <row r="214" spans="50:89">
      <c r="AX214" s="8"/>
      <c r="BE214" s="8"/>
      <c r="BL214" s="8"/>
      <c r="BS214" s="8"/>
      <c r="CB214" s="374"/>
      <c r="CC214" s="8"/>
      <c r="CD214" s="8"/>
      <c r="CE214" s="8"/>
      <c r="CG214" s="8"/>
      <c r="CI214" s="8"/>
    </row>
    <row r="215" spans="50:89">
      <c r="AX215" s="8"/>
      <c r="BE215" s="8"/>
      <c r="BL215" s="8"/>
      <c r="BS215" s="8"/>
      <c r="CB215" s="374"/>
      <c r="CC215" s="8"/>
      <c r="CD215" s="8"/>
      <c r="CE215" s="8"/>
      <c r="CG215" s="8"/>
      <c r="CI215" s="8"/>
    </row>
    <row r="216" spans="50:89">
      <c r="AX216" s="8"/>
      <c r="BE216" s="8"/>
      <c r="BL216" s="8"/>
      <c r="BS216" s="8"/>
      <c r="CB216" s="374"/>
      <c r="CC216" s="8"/>
      <c r="CD216" s="8"/>
      <c r="CE216" s="8"/>
      <c r="CG216" s="8"/>
      <c r="CI216" s="8"/>
    </row>
    <row r="217" spans="50:89">
      <c r="AX217" s="8"/>
      <c r="BE217" s="8"/>
      <c r="BL217" s="8"/>
      <c r="BS217" s="8"/>
      <c r="CB217" s="374"/>
      <c r="CC217" s="8"/>
      <c r="CD217" s="8"/>
      <c r="CE217" s="8"/>
      <c r="CG217" s="8"/>
      <c r="CI217" s="8"/>
      <c r="CJ217" s="8"/>
      <c r="CK217" s="8"/>
    </row>
    <row r="218" spans="50:89">
      <c r="AX218" s="8"/>
      <c r="BE218" s="8"/>
      <c r="BL218" s="8"/>
      <c r="BS218" s="8"/>
      <c r="CB218" s="374"/>
    </row>
    <row r="219" spans="50:89">
      <c r="AX219" s="8"/>
      <c r="BE219" s="8"/>
      <c r="BL219" s="8"/>
      <c r="BS219" s="8"/>
      <c r="CB219" s="374"/>
    </row>
    <row r="220" spans="50:89">
      <c r="BS220" s="8"/>
      <c r="CB220" s="374"/>
      <c r="CC220" s="307"/>
      <c r="CD220" s="307"/>
      <c r="CE220" s="307"/>
      <c r="CG220" s="382"/>
      <c r="CH220" s="382"/>
      <c r="CI220" s="382"/>
    </row>
    <row r="221" spans="50:89">
      <c r="CB221" s="374"/>
      <c r="CC221" s="307"/>
      <c r="CD221" s="307"/>
      <c r="CE221" s="307"/>
      <c r="CG221" s="382"/>
      <c r="CH221" s="382"/>
      <c r="CI221" s="382"/>
    </row>
    <row r="222" spans="50:89">
      <c r="CB222" s="374"/>
      <c r="CC222" s="307"/>
      <c r="CD222" s="307"/>
      <c r="CE222" s="307"/>
      <c r="CG222" s="382"/>
      <c r="CH222" s="382"/>
      <c r="CI222" s="382"/>
    </row>
    <row r="223" spans="50:89">
      <c r="CB223" s="374"/>
      <c r="CC223" s="307"/>
      <c r="CD223" s="307"/>
      <c r="CE223" s="307"/>
      <c r="CG223" s="382"/>
      <c r="CH223" s="382"/>
      <c r="CI223" s="382"/>
    </row>
    <row r="224" spans="50:89">
      <c r="CB224" s="374"/>
      <c r="CC224" s="307"/>
      <c r="CD224" s="307"/>
      <c r="CE224" s="307"/>
      <c r="CG224" s="382"/>
      <c r="CH224" s="382"/>
      <c r="CI224" s="382"/>
      <c r="CJ224" s="8"/>
      <c r="CK224" s="8"/>
    </row>
    <row r="225" spans="71:89">
      <c r="CB225" s="265"/>
      <c r="CC225" s="307"/>
      <c r="CD225" s="307"/>
    </row>
    <row r="226" spans="71:89">
      <c r="CB226" s="265"/>
      <c r="CC226" s="307"/>
      <c r="CD226" s="307"/>
    </row>
    <row r="227" spans="71:89">
      <c r="CB227" s="265"/>
      <c r="CC227" s="307"/>
      <c r="CD227" s="307"/>
    </row>
    <row r="232" spans="71:89">
      <c r="BS232" s="8"/>
      <c r="CB232" s="374"/>
      <c r="CC232" s="307"/>
      <c r="CD232" s="307"/>
      <c r="CG232" s="8"/>
      <c r="CJ232" s="383"/>
      <c r="CK232" s="383"/>
    </row>
    <row r="233" spans="71:89">
      <c r="CB233" s="374"/>
      <c r="CC233" s="307"/>
      <c r="CD233" s="307"/>
      <c r="CG233" s="8"/>
    </row>
    <row r="234" spans="71:89">
      <c r="CB234" s="374"/>
      <c r="CC234" s="307"/>
      <c r="CD234" s="307"/>
      <c r="CG234" s="8"/>
    </row>
    <row r="235" spans="71:89">
      <c r="CB235" s="374"/>
      <c r="CC235" s="307"/>
      <c r="CD235" s="307"/>
      <c r="CG235" s="8"/>
    </row>
    <row r="236" spans="71:89">
      <c r="CB236" s="374"/>
      <c r="CC236" s="307"/>
      <c r="CD236" s="307"/>
      <c r="CG236" s="8"/>
    </row>
    <row r="238" spans="71:89">
      <c r="CB238" s="374"/>
      <c r="CC238" s="382"/>
      <c r="CD238" s="382"/>
    </row>
    <row r="239" spans="71:89">
      <c r="CB239" s="374"/>
      <c r="CC239" s="382"/>
      <c r="CD239" s="382"/>
    </row>
    <row r="240" spans="71:89">
      <c r="CB240" s="374"/>
      <c r="CC240" s="382"/>
      <c r="CD240" s="382"/>
    </row>
    <row r="241" spans="57:82">
      <c r="CB241" s="374"/>
      <c r="CC241" s="382"/>
      <c r="CD241" s="382"/>
    </row>
    <row r="242" spans="57:82">
      <c r="CB242" s="374"/>
      <c r="CC242" s="382"/>
      <c r="CD242" s="382"/>
    </row>
    <row r="243" spans="57:82">
      <c r="BE243" s="384"/>
      <c r="BF243" s="74"/>
      <c r="BG243" s="73"/>
      <c r="BH243" s="8"/>
      <c r="BI243" s="8"/>
      <c r="BJ243" s="8"/>
      <c r="BL243" s="385"/>
      <c r="BM243" s="8"/>
      <c r="BN243" s="386"/>
    </row>
    <row r="244" spans="57:82">
      <c r="BG244" s="8"/>
      <c r="BH244" s="8"/>
      <c r="BI244" s="8"/>
      <c r="BJ244" s="8"/>
      <c r="BM244" s="8"/>
      <c r="BN244" s="386"/>
    </row>
    <row r="245" spans="57:82">
      <c r="BG245" s="8"/>
      <c r="BH245" s="8"/>
      <c r="BI245" s="8"/>
      <c r="BJ245" s="8"/>
      <c r="BM245" s="8"/>
      <c r="BN245" s="386"/>
    </row>
    <row r="247" spans="57:82">
      <c r="BM247" s="8"/>
    </row>
  </sheetData>
  <mergeCells count="2">
    <mergeCell ref="A12:A19"/>
    <mergeCell ref="N18:S18"/>
  </mergeCells>
  <phoneticPr fontId="4" type="noConversion"/>
  <pageMargins left="0.27559055118110237" right="7.874015748031496E-2" top="0.27559055118110237" bottom="0.47244094488188981" header="0.19685039370078741" footer="0.27559055118110237"/>
  <pageSetup paperSize="8" scale="11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6939cc7-a0f0-40fe-8c06-56c9720e236c">
      <Value>1</Value>
    </TaxCatchAll>
    <_Flow_SignoffStatus xmlns="49394cd4-06e8-4c5b-a253-e3799614b6b2" xsi:nil="true"/>
    <Thumbnail xmlns="49394cd4-06e8-4c5b-a253-e3799614b6b2">
      <Url xsi:nil="true"/>
      <Description xsi:nil="true"/>
    </Thumbnail>
    <la99667f8d3a4c98ace598f1a90bfb9f xmlns="49394cd4-06e8-4c5b-a253-e3799614b6b2">
      <Terms xmlns="http://schemas.microsoft.com/office/infopath/2007/PartnerControls">
        <TermInfo xmlns="http://schemas.microsoft.com/office/infopath/2007/PartnerControls">
          <TermName xmlns="http://schemas.microsoft.com/office/infopath/2007/PartnerControls">sample</TermName>
          <TermId xmlns="http://schemas.microsoft.com/office/infopath/2007/PartnerControls">7280ec5d-cca1-4003-9126-41499f48062e</TermId>
        </TermInfo>
      </Terms>
    </la99667f8d3a4c98ace598f1a90bfb9f>
    <lcf76f155ced4ddcb4097134ff3c332f xmlns="49394cd4-06e8-4c5b-a253-e3799614b6b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1143AE4020C945BB3F7F540E621BEB" ma:contentTypeVersion="28" ma:contentTypeDescription="Create a new document." ma:contentTypeScope="" ma:versionID="ba924d5c024e29a71339bf0443426dea">
  <xsd:schema xmlns:xsd="http://www.w3.org/2001/XMLSchema" xmlns:xs="http://www.w3.org/2001/XMLSchema" xmlns:p="http://schemas.microsoft.com/office/2006/metadata/properties" xmlns:ns2="49394cd4-06e8-4c5b-a253-e3799614b6b2" xmlns:ns3="c6939cc7-a0f0-40fe-8c06-56c9720e236c" targetNamespace="http://schemas.microsoft.com/office/2006/metadata/properties" ma:root="true" ma:fieldsID="5f42e083f35c1438c8123b740f229134" ns2:_="" ns3:_="">
    <xsd:import namespace="49394cd4-06e8-4c5b-a253-e3799614b6b2"/>
    <xsd:import namespace="c6939cc7-a0f0-40fe-8c06-56c9720e236c"/>
    <xsd:element name="properties">
      <xsd:complexType>
        <xsd:sequence>
          <xsd:element name="documentManagement">
            <xsd:complexType>
              <xsd:all>
                <xsd:element ref="ns2:Thumbnail" minOccurs="0"/>
                <xsd:element ref="ns2:_Flow_SignoffStatus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a99667f8d3a4c98ace598f1a90bfb9f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394cd4-06e8-4c5b-a253-e3799614b6b2" elementFormDefault="qualified">
    <xsd:import namespace="http://schemas.microsoft.com/office/2006/documentManagement/types"/>
    <xsd:import namespace="http://schemas.microsoft.com/office/infopath/2007/PartnerControls"/>
    <xsd:element name="Thumbnail" ma:index="2" nillable="true" ma:displayName="Thumbnail" ma:format="Image" ma:internalName="Thumbnail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Flow_SignoffStatus" ma:index="3" nillable="true" ma:displayName="Sign-off status" ma:internalName="Sign_x002d_off_x0020_status" ma:readOnly="false">
      <xsd:simpleType>
        <xsd:restriction base="dms:Text"/>
      </xsd:simple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hidden="true" ma:internalName="MediaServiceAutoTags" ma:readOnly="true">
      <xsd:simpleType>
        <xsd:restriction base="dms:Text"/>
      </xsd:simpleType>
    </xsd:element>
    <xsd:element name="MediaServiceOCR" ma:index="14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hidden="true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hidden="true" ma:internalName="MediaServiceKeyPoints" ma:readOnly="true">
      <xsd:simpleType>
        <xsd:restriction base="dms:Note"/>
      </xsd:simpleType>
    </xsd:element>
    <xsd:element name="MediaLengthInSeconds" ma:index="22" nillable="true" ma:displayName="Length (seconds)" ma:hidden="true" ma:internalName="MediaLengthInSeconds" ma:readOnly="true">
      <xsd:simpleType>
        <xsd:restriction base="dms:Unknown"/>
      </xsd:simpleType>
    </xsd:element>
    <xsd:element name="la99667f8d3a4c98ace598f1a90bfb9f" ma:index="24" nillable="true" ma:taxonomy="true" ma:internalName="la99667f8d3a4c98ace598f1a90bfb9f" ma:taxonomyFieldName="Tags" ma:displayName="Tags" ma:readOnly="false" ma:default="1;#sample|7280ec5d-cca1-4003-9126-41499f48062e" ma:fieldId="{5a99667f-8d3a-4c98-ace5-98f1a90bfb9f}" ma:taxonomyMulti="true" ma:sspId="d533c6e3-e9ba-409f-9000-32e1bbf302fd" ma:termSetId="9fc75cac-fa0e-497a-a525-c2067596999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lcf76f155ced4ddcb4097134ff3c332f" ma:index="27" nillable="true" ma:taxonomy="true" ma:internalName="lcf76f155ced4ddcb4097134ff3c332f" ma:taxonomyFieldName="MediaServiceImageTags" ma:displayName="Image Tags" ma:readOnly="false" ma:fieldId="{5cf76f15-5ced-4ddc-b409-7134ff3c332f}" ma:taxonomyMulti="true" ma:sspId="d533c6e3-e9ba-409f-9000-32e1bbf302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939cc7-a0f0-40fe-8c06-56c9720e236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5" nillable="true" ma:displayName="Taxonomy Catch All Column" ma:hidden="true" ma:list="{1dca3a67-cc9d-4b02-908f-d1fa4b37eb3a}" ma:internalName="TaxCatchAll" ma:readOnly="false" ma:showField="CatchAllData" ma:web="c6939cc7-a0f0-40fe-8c06-56c9720e23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97D2CE5-D4F1-49A7-9F9E-CEAC4F7B8C31}"/>
</file>

<file path=customXml/itemProps2.xml><?xml version="1.0" encoding="utf-8"?>
<ds:datastoreItem xmlns:ds="http://schemas.openxmlformats.org/officeDocument/2006/customXml" ds:itemID="{DE2BBD30-63AE-417D-8725-7EBEA1003A97}"/>
</file>

<file path=customXml/itemProps3.xml><?xml version="1.0" encoding="utf-8"?>
<ds:datastoreItem xmlns:ds="http://schemas.openxmlformats.org/officeDocument/2006/customXml" ds:itemID="{E9BA0C4B-ECE5-47AC-A015-293CF5133B5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Skanska UK Plc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OWOW-OP09.05-101-F001 Annual Carbon Footprint - Actuals and Emission Factors.xlsx</dc:title>
  <dc:subject/>
  <dc:creator>Mason, David (SKAUKPLC)</dc:creator>
  <cp:keywords/>
  <dc:description/>
  <cp:lastModifiedBy>Perry, Louisa</cp:lastModifiedBy>
  <cp:revision/>
  <dcterms:created xsi:type="dcterms:W3CDTF">2020-03-19T16:37:23Z</dcterms:created>
  <dcterms:modified xsi:type="dcterms:W3CDTF">2024-04-18T08:23:55Z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379ec1e-7734-4071-a4b9-9f091c05fa90_Enabled">
    <vt:lpwstr>true</vt:lpwstr>
  </property>
  <property fmtid="{D5CDD505-2E9C-101B-9397-08002B2CF9AE}" pid="3" name="MSIP_Label_6379ec1e-7734-4071-a4b9-9f091c05fa90_SetDate">
    <vt:lpwstr>2022-10-21T15:31:17Z</vt:lpwstr>
  </property>
  <property fmtid="{D5CDD505-2E9C-101B-9397-08002B2CF9AE}" pid="4" name="MSIP_Label_6379ec1e-7734-4071-a4b9-9f091c05fa90_Method">
    <vt:lpwstr>Standard</vt:lpwstr>
  </property>
  <property fmtid="{D5CDD505-2E9C-101B-9397-08002B2CF9AE}" pid="5" name="MSIP_Label_6379ec1e-7734-4071-a4b9-9f091c05fa90_Name">
    <vt:lpwstr>General-No-Marking</vt:lpwstr>
  </property>
  <property fmtid="{D5CDD505-2E9C-101B-9397-08002B2CF9AE}" pid="6" name="MSIP_Label_6379ec1e-7734-4071-a4b9-9f091c05fa90_SiteId">
    <vt:lpwstr>33dab507-5210-4075-805b-f2717d8cfa74</vt:lpwstr>
  </property>
  <property fmtid="{D5CDD505-2E9C-101B-9397-08002B2CF9AE}" pid="7" name="MSIP_Label_6379ec1e-7734-4071-a4b9-9f091c05fa90_ActionId">
    <vt:lpwstr>90ceadb7-edfd-426f-aabd-19665b72346a</vt:lpwstr>
  </property>
  <property fmtid="{D5CDD505-2E9C-101B-9397-08002B2CF9AE}" pid="8" name="MSIP_Label_6379ec1e-7734-4071-a4b9-9f091c05fa90_ContentBits">
    <vt:lpwstr>0</vt:lpwstr>
  </property>
  <property fmtid="{D5CDD505-2E9C-101B-9397-08002B2CF9AE}" pid="9" name="ContentTypeId">
    <vt:lpwstr>0x010100961143AE4020C945BB3F7F540E621BEB</vt:lpwstr>
  </property>
  <property fmtid="{D5CDD505-2E9C-101B-9397-08002B2CF9AE}" pid="10" name="Sub-Discipline">
    <vt:lpwstr/>
  </property>
  <property fmtid="{D5CDD505-2E9C-101B-9397-08002B2CF9AE}" pid="11" name="Operating Unit">
    <vt:lpwstr>1;#Building|1d5481ff-197a-47da-8b19-c2185a544bde;#2;# Building Services|849cd01f-f590-4c64-a01f-e50adc728b13;#3;# Cementation|c1cbe047-3f34-4bac-9d56-ec215bbce6f0;#4;# Infrastructure|c788a65e-f36c-44de-8280-aca38b513be3</vt:lpwstr>
  </property>
  <property fmtid="{D5CDD505-2E9C-101B-9397-08002B2CF9AE}" pid="12" name="Sector">
    <vt:lpwstr/>
  </property>
  <property fmtid="{D5CDD505-2E9C-101B-9397-08002B2CF9AE}" pid="13" name="Process Group">
    <vt:lpwstr>17;#OP09 Health, Safety and Environment|24713d1f-bd98-40bf-bcef-5dbef4951e5f</vt:lpwstr>
  </property>
  <property fmtid="{D5CDD505-2E9C-101B-9397-08002B2CF9AE}" pid="14" name="Document Category">
    <vt:lpwstr>23;#Internal|367dafbd-8783-4166-bcfd-4914772e04da</vt:lpwstr>
  </property>
  <property fmtid="{D5CDD505-2E9C-101B-9397-08002B2CF9AE}" pid="15" name="MediaServiceImageTags">
    <vt:lpwstr/>
  </property>
  <property fmtid="{D5CDD505-2E9C-101B-9397-08002B2CF9AE}" pid="16" name="Tags">
    <vt:lpwstr>1;#sample|7280ec5d-cca1-4003-9126-41499f48062e</vt:lpwstr>
  </property>
</Properties>
</file>